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2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1" i="2" l="1"/>
  <c r="Y41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9" i="2"/>
  <c r="Z41" i="2"/>
  <c r="V23" i="2"/>
  <c r="W23" i="2"/>
  <c r="V25" i="2"/>
  <c r="W25" i="2"/>
  <c r="I40" i="2"/>
  <c r="V40" i="2"/>
  <c r="W40" i="2"/>
  <c r="I39" i="2"/>
  <c r="V39" i="2"/>
  <c r="W39" i="2"/>
  <c r="I38" i="2"/>
  <c r="V38" i="2"/>
  <c r="W38" i="2"/>
  <c r="I37" i="2"/>
  <c r="V37" i="2"/>
  <c r="W37" i="2"/>
  <c r="I36" i="2"/>
  <c r="V36" i="2"/>
  <c r="W36" i="2"/>
  <c r="I35" i="2"/>
  <c r="V35" i="2"/>
  <c r="W35" i="2"/>
  <c r="I34" i="2"/>
  <c r="V34" i="2"/>
  <c r="W34" i="2"/>
  <c r="I33" i="2"/>
  <c r="V33" i="2"/>
  <c r="W33" i="2"/>
  <c r="I32" i="2"/>
  <c r="V32" i="2"/>
  <c r="W32" i="2"/>
  <c r="I31" i="2"/>
  <c r="V31" i="2"/>
  <c r="W31" i="2"/>
  <c r="I30" i="2"/>
  <c r="V30" i="2"/>
  <c r="W30" i="2"/>
  <c r="I29" i="2"/>
  <c r="V29" i="2"/>
  <c r="W29" i="2"/>
  <c r="I28" i="2"/>
  <c r="V28" i="2"/>
  <c r="W28" i="2"/>
  <c r="I27" i="2"/>
  <c r="V27" i="2"/>
  <c r="W27" i="2"/>
  <c r="I26" i="2"/>
  <c r="V26" i="2"/>
  <c r="W26" i="2"/>
  <c r="I25" i="2"/>
  <c r="I24" i="2"/>
  <c r="V24" i="2"/>
  <c r="W24" i="2"/>
  <c r="I23" i="2"/>
  <c r="I22" i="2"/>
  <c r="V22" i="2"/>
  <c r="W22" i="2"/>
  <c r="I21" i="2"/>
  <c r="V21" i="2"/>
  <c r="W21" i="2"/>
  <c r="I20" i="2"/>
  <c r="V20" i="2"/>
  <c r="W20" i="2"/>
  <c r="I19" i="2"/>
  <c r="V19" i="2"/>
  <c r="W19" i="2"/>
  <c r="I18" i="2"/>
  <c r="V18" i="2"/>
  <c r="W18" i="2"/>
  <c r="I17" i="2"/>
  <c r="V17" i="2"/>
  <c r="W17" i="2"/>
  <c r="I16" i="2"/>
  <c r="V16" i="2"/>
  <c r="W16" i="2"/>
  <c r="I15" i="2"/>
  <c r="V15" i="2"/>
  <c r="W15" i="2"/>
  <c r="I14" i="2"/>
  <c r="V14" i="2"/>
  <c r="W14" i="2"/>
  <c r="I13" i="2"/>
  <c r="V13" i="2"/>
  <c r="W13" i="2"/>
  <c r="I12" i="2"/>
  <c r="V12" i="2"/>
  <c r="W12" i="2"/>
  <c r="I11" i="2"/>
  <c r="V11" i="2"/>
  <c r="W11" i="2"/>
  <c r="I10" i="2"/>
  <c r="V10" i="2"/>
  <c r="W10" i="2"/>
  <c r="I9" i="2"/>
  <c r="G42" i="2"/>
  <c r="G43" i="2"/>
  <c r="H42" i="2"/>
  <c r="AA41" i="2"/>
  <c r="AB41" i="2"/>
  <c r="I42" i="2"/>
  <c r="AC41" i="2"/>
  <c r="AD41" i="2"/>
  <c r="AE41" i="2"/>
  <c r="AE42" i="2"/>
  <c r="U42" i="2"/>
  <c r="T42" i="2"/>
  <c r="S42" i="2"/>
  <c r="R42" i="2"/>
  <c r="Q42" i="2"/>
  <c r="P42" i="2"/>
  <c r="O42" i="2"/>
  <c r="N42" i="2"/>
  <c r="M42" i="2"/>
  <c r="L42" i="2"/>
  <c r="J42" i="2"/>
  <c r="K42" i="2"/>
  <c r="V9" i="2"/>
  <c r="W9" i="2"/>
  <c r="V41" i="2"/>
  <c r="W41" i="2"/>
  <c r="V42" i="2"/>
  <c r="W42" i="2"/>
  <c r="G44" i="2"/>
</calcChain>
</file>

<file path=xl/sharedStrings.xml><?xml version="1.0" encoding="utf-8"?>
<sst xmlns="http://schemas.openxmlformats.org/spreadsheetml/2006/main" count="353" uniqueCount="227">
  <si>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</si>
  <si>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</si>
  <si>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</si>
  <si>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</si>
  <si>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</si>
  <si>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</si>
  <si>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</si>
  <si>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</si>
  <si>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</si>
  <si>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</si>
  <si>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</si>
  <si>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</si>
  <si>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</si>
  <si>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</si>
  <si>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</si>
  <si>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</si>
  <si>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</si>
  <si>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</si>
  <si>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</si>
  <si>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</si>
  <si>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</si>
  <si>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</si>
  <si>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</si>
  <si>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</si>
  <si>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</si>
  <si>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</si>
  <si>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</si>
  <si>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</si>
  <si>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 xml:space="preserve">                </t>
  </si>
  <si>
    <t>SISTEMA  GENERAL DE PARTICIPACIONES - SUBSIDIOS A LA OFERTA APORTES PATRONALES</t>
  </si>
  <si>
    <t>MNC</t>
  </si>
  <si>
    <t>DEPARTAMENTO DE MAGDALENA</t>
  </si>
  <si>
    <t>Fuente: Secretaria de Salud de Magdalena</t>
  </si>
  <si>
    <t>El piñon</t>
  </si>
  <si>
    <t>ESE Hospital San Pedro del Piñon</t>
  </si>
  <si>
    <t>819001312</t>
  </si>
  <si>
    <t>Fundacion</t>
  </si>
  <si>
    <t>ESE Hospital Paz Del Rio</t>
  </si>
  <si>
    <t>819002551</t>
  </si>
  <si>
    <t>Plato</t>
  </si>
  <si>
    <t>ESE Hospital 7 de Agosto de Plato</t>
  </si>
  <si>
    <t>819002363</t>
  </si>
  <si>
    <t>Chibolo</t>
  </si>
  <si>
    <t>ESE Hospital de Chibolo</t>
  </si>
  <si>
    <t>819001269</t>
  </si>
  <si>
    <t>Salamina</t>
  </si>
  <si>
    <t>ESE Hospital Local de Salamina</t>
  </si>
  <si>
    <t>819001352</t>
  </si>
  <si>
    <t>Algarrobo</t>
  </si>
  <si>
    <t>E.S.E. Hospital Local de Algarrobo</t>
  </si>
  <si>
    <t>819003618</t>
  </si>
  <si>
    <t>Aracataca</t>
  </si>
  <si>
    <t>E.S.E. Hospital Luisa Santiaga de Aracataca</t>
  </si>
  <si>
    <t>819001712</t>
  </si>
  <si>
    <t>El Dificil</t>
  </si>
  <si>
    <t xml:space="preserve">E.S.E. Hospital Alejandra Maestre Sierra de Ariguaní </t>
  </si>
  <si>
    <t>819001107</t>
  </si>
  <si>
    <t>Cerro de San Antonio</t>
  </si>
  <si>
    <t>E.S.E. Hospital Local Cerro San Antonio</t>
  </si>
  <si>
    <t>819001307</t>
  </si>
  <si>
    <t>Concordia</t>
  </si>
  <si>
    <t>E.S.E. Hospital Local Concordia</t>
  </si>
  <si>
    <t>819003462</t>
  </si>
  <si>
    <t>El Reten</t>
  </si>
  <si>
    <t>E.S.E. Hospital Local de El Reten</t>
  </si>
  <si>
    <t>819001796</t>
  </si>
  <si>
    <t>Guamal</t>
  </si>
  <si>
    <t>E.S.E. Hospital Nuestra Señora de Guamal</t>
  </si>
  <si>
    <t>819002534</t>
  </si>
  <si>
    <t>Nueva Granada</t>
  </si>
  <si>
    <t>E.S.E. Hospital Local de Nueva Granada</t>
  </si>
  <si>
    <t>819004318</t>
  </si>
  <si>
    <t>Pedraza</t>
  </si>
  <si>
    <t>E.S.E. Hospital de Pedraza</t>
  </si>
  <si>
    <t>819001345</t>
  </si>
  <si>
    <t>Pijiño del Carmen</t>
  </si>
  <si>
    <t>E.S.E. Hospital Local de Pijiño del Carmén</t>
  </si>
  <si>
    <t>819001274</t>
  </si>
  <si>
    <t>Pueblo Viejo</t>
  </si>
  <si>
    <t>E.S.E. Hospital San Jose de Pueblo Viejo</t>
  </si>
  <si>
    <t>819001309</t>
  </si>
  <si>
    <t>Remolino</t>
  </si>
  <si>
    <t>E.S.E. Hospital Local de Remolino</t>
  </si>
  <si>
    <t>819001235</t>
  </si>
  <si>
    <t>San Sebastian</t>
  </si>
  <si>
    <t>E.S.E. Hospital Rafael Pava Manjarrez de San Sebastían</t>
  </si>
  <si>
    <t>819000736</t>
  </si>
  <si>
    <t>Santa  Barbara de Pinto</t>
  </si>
  <si>
    <t>E.S.E. Hospital Local de Santa Barbara de Pinto</t>
  </si>
  <si>
    <t>819004347</t>
  </si>
  <si>
    <t>Sabanas de San Angel</t>
  </si>
  <si>
    <t>E.S.E. Hospital Local de Sabanas de San Angel</t>
  </si>
  <si>
    <t>819003599</t>
  </si>
  <si>
    <t>Santa Ana</t>
  </si>
  <si>
    <t>E.S.E. Hospital Nuestra Señora de Santa Ana</t>
  </si>
  <si>
    <t>819000626</t>
  </si>
  <si>
    <t>San Zenon</t>
  </si>
  <si>
    <t xml:space="preserve">E.S.E. Hospital Local de San Zenón </t>
  </si>
  <si>
    <t>819001273</t>
  </si>
  <si>
    <t>Sitionuevo</t>
  </si>
  <si>
    <t>E.S.E. Hospital Local de Sitionuevo</t>
  </si>
  <si>
    <t>819001363</t>
  </si>
  <si>
    <t>Tenerife</t>
  </si>
  <si>
    <t>E.S.E. Hospital Local de Tenerife</t>
  </si>
  <si>
    <t>819001302</t>
  </si>
  <si>
    <t>Zapayan</t>
  </si>
  <si>
    <t>E.S.E. Centro de Salud Paz del Río de Zapayan</t>
  </si>
  <si>
    <t>819004503</t>
  </si>
  <si>
    <t>Zona Bananera</t>
  </si>
  <si>
    <t>E.S.E. Hospital Local deZona Bananera</t>
  </si>
  <si>
    <t>819003632</t>
  </si>
  <si>
    <t>Cienaga</t>
  </si>
  <si>
    <t>ESE Hospital San Cristobal de Cienaga</t>
  </si>
  <si>
    <t>800130625</t>
  </si>
  <si>
    <t>ESE Hospital San Rafael  de Fundacion</t>
  </si>
  <si>
    <t>891780008</t>
  </si>
  <si>
    <t>ESE Hospital Fray Luis de León de Plato</t>
  </si>
  <si>
    <t>819001483</t>
  </si>
  <si>
    <t>El Banco</t>
  </si>
  <si>
    <t>ESE Hospital La Candelaria de El Banco</t>
  </si>
  <si>
    <t>800154347</t>
  </si>
  <si>
    <t>Pivijay</t>
  </si>
  <si>
    <t>ESE Hospital Santander Herrera de Pivijay</t>
  </si>
  <si>
    <t>819002025</t>
  </si>
  <si>
    <t>Santa Marta</t>
  </si>
  <si>
    <t xml:space="preserve">ESE Hospital Universitario Fernando Troconis </t>
  </si>
  <si>
    <t>891780185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</si>
  <si>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</si>
  <si>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</si>
  <si>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</si>
  <si>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</si>
  <si>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</si>
  <si>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</si>
  <si>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</si>
  <si>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AGRARIO</t>
  </si>
  <si>
    <t>AHR</t>
  </si>
  <si>
    <t>442053000617</t>
  </si>
  <si>
    <t>CHIVOLO</t>
  </si>
  <si>
    <t>442053000625</t>
  </si>
  <si>
    <t>BOGOTA</t>
  </si>
  <si>
    <t>CTE</t>
  </si>
  <si>
    <t>220337075</t>
  </si>
  <si>
    <t>CIENAGA 220</t>
  </si>
  <si>
    <t>220339527</t>
  </si>
  <si>
    <t>284247475</t>
  </si>
  <si>
    <t>284247483</t>
  </si>
  <si>
    <t>OCCIDENTE</t>
  </si>
  <si>
    <t>800956310</t>
  </si>
  <si>
    <t>PRINCIPAL</t>
  </si>
  <si>
    <t>800956336</t>
  </si>
  <si>
    <t>SANTA MARTA</t>
  </si>
  <si>
    <t>DAVIVIENDA</t>
  </si>
  <si>
    <t>117100060674</t>
  </si>
  <si>
    <t>BUENAVISTA</t>
  </si>
  <si>
    <t>117100060666</t>
  </si>
  <si>
    <t>870929726</t>
  </si>
  <si>
    <t>870929700</t>
  </si>
  <si>
    <t>116600089092</t>
  </si>
  <si>
    <t>FUNDACION</t>
  </si>
  <si>
    <t>116600090629</t>
  </si>
  <si>
    <t>NO DICE PAGADORA</t>
  </si>
  <si>
    <t>805832235</t>
  </si>
  <si>
    <t>PLAZA DEL SOL</t>
  </si>
  <si>
    <t>805832581</t>
  </si>
  <si>
    <t>BBVA</t>
  </si>
  <si>
    <t>604258608</t>
  </si>
  <si>
    <t>MOMPOS</t>
  </si>
  <si>
    <t>604260620</t>
  </si>
  <si>
    <t>326298627</t>
  </si>
  <si>
    <t>GERENCIA OFICIAL 2044</t>
  </si>
  <si>
    <t>326298619</t>
  </si>
  <si>
    <t>POPULAR</t>
  </si>
  <si>
    <t>110240121186</t>
  </si>
  <si>
    <t>MOMPOX</t>
  </si>
  <si>
    <t>110240121194</t>
  </si>
  <si>
    <t>604258541</t>
  </si>
  <si>
    <t>442443006659</t>
  </si>
  <si>
    <t>PLATO</t>
  </si>
  <si>
    <t>442443006667</t>
  </si>
  <si>
    <t>GERENCIA OFICIAL 9-(2044)</t>
  </si>
  <si>
    <t>220339287</t>
  </si>
  <si>
    <t>870929783</t>
  </si>
  <si>
    <t>OFICINA SANTA BARBARA</t>
  </si>
  <si>
    <t>870929809</t>
  </si>
  <si>
    <t>439026188</t>
  </si>
  <si>
    <t>439026196</t>
  </si>
  <si>
    <t>SUCURSAL MOMPOS</t>
  </si>
  <si>
    <t>530237627</t>
  </si>
  <si>
    <t>PIVIJAY</t>
  </si>
  <si>
    <t>471158741</t>
  </si>
  <si>
    <t>471158758</t>
  </si>
  <si>
    <t>442303000571</t>
  </si>
  <si>
    <t>OFICINA GUAMAL - 4230</t>
  </si>
  <si>
    <t>442303000596</t>
  </si>
  <si>
    <t>070126487</t>
  </si>
  <si>
    <t>070127618</t>
  </si>
  <si>
    <t>FINANCIERA JURISCOOP</t>
  </si>
  <si>
    <t>58500029296</t>
  </si>
  <si>
    <t>SUCURSAL 220 FUNDACION MAGDALENA</t>
  </si>
  <si>
    <t>326298395</t>
  </si>
  <si>
    <t>001307190200224180</t>
  </si>
  <si>
    <t>001307190200224172</t>
  </si>
  <si>
    <t>870929734</t>
  </si>
  <si>
    <t>OFICINA SANTA MARTA</t>
  </si>
  <si>
    <t>870929759</t>
  </si>
  <si>
    <t>58500028520</t>
  </si>
  <si>
    <t>58500029306</t>
  </si>
  <si>
    <t>326297223</t>
  </si>
  <si>
    <t>GERNACIA OFICIAL 9-2044</t>
  </si>
  <si>
    <t>326298411</t>
  </si>
  <si>
    <t>001307190200224925</t>
  </si>
  <si>
    <t>SUCURSAL PLATO</t>
  </si>
  <si>
    <t>001307190200224933</t>
  </si>
  <si>
    <t>805832573</t>
  </si>
  <si>
    <t>805832599</t>
  </si>
  <si>
    <t>439026147</t>
  </si>
  <si>
    <t>439026154</t>
  </si>
  <si>
    <t>604258681</t>
  </si>
  <si>
    <t>604260653</t>
  </si>
  <si>
    <t>OFICINA BARRANQUILLA PRINCIPAL</t>
  </si>
  <si>
    <t>800956245</t>
  </si>
  <si>
    <t>9</t>
  </si>
  <si>
    <t>10 BARRANQUILLA</t>
  </si>
  <si>
    <t>471161034</t>
  </si>
  <si>
    <t>VIGENCIA 2018  - DOCUMENTO DISTRIBUCION - SGP-26-2018</t>
  </si>
  <si>
    <t xml:space="preserve">      de 2018</t>
  </si>
  <si>
    <t>Fecha:    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</si>
</sst>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7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13" fillId="5" borderId="10" xfId="0" applyFont="1" applyFill="1" applyBorder="1" applyAlignment="1">
      <alignment horizontal="center" vertical="center" wrapText="1"/>
    </xf>
    <xf numFmtId="0" fontId="11" fillId="0" borderId="11" xfId="0" applyFont="1" applyBorder="1"/>
    <xf numFmtId="49" fontId="11" fillId="0" borderId="11" xfId="0" applyNumberFormat="1" applyFont="1" applyBorder="1"/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3" fillId="4" borderId="10" xfId="1" applyFont="1" applyFill="1" applyBorder="1" applyAlignment="1">
      <alignment horizontal="center" vertical="center" wrapText="1"/>
    </xf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0" fontId="17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0" fontId="9" fillId="0" borderId="11" xfId="0" applyFont="1" applyFill="1" applyBorder="1"/>
    <xf numFmtId="0" fontId="9" fillId="3" borderId="11" xfId="0" applyFont="1" applyFill="1" applyBorder="1"/>
    <xf numFmtId="0" fontId="9" fillId="0" borderId="12" xfId="0" applyFont="1" applyFill="1" applyBorder="1"/>
    <xf numFmtId="0" fontId="11" fillId="0" borderId="11" xfId="0" applyNumberFormat="1" applyFont="1" applyBorder="1"/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/>
    <xf numFmtId="49" fontId="18" fillId="3" borderId="11" xfId="0" applyNumberFormat="1" applyFont="1" applyFill="1" applyBorder="1" applyAlignment="1"/>
    <xf numFmtId="49" fontId="19" fillId="3" borderId="11" xfId="0" applyNumberFormat="1" applyFont="1" applyFill="1" applyBorder="1" applyAlignment="1"/>
    <xf numFmtId="0" fontId="18" fillId="3" borderId="11" xfId="0" applyFont="1" applyFill="1" applyBorder="1" applyAlignment="1">
      <alignment horizontal="left"/>
    </xf>
    <xf numFmtId="49" fontId="11" fillId="0" borderId="0" xfId="0" applyNumberFormat="1" applyFont="1"/>
    <xf numFmtId="164" fontId="0" fillId="0" borderId="2" xfId="1" applyNumberFormat="1" applyFont="1" applyBorder="1"/>
    <xf numFmtId="164" fontId="0" fillId="0" borderId="5" xfId="1" applyNumberFormat="1" applyFont="1" applyBorder="1"/>
    <xf numFmtId="0" fontId="0" fillId="0" borderId="14" xfId="0" applyBorder="1"/>
    <xf numFmtId="0" fontId="0" fillId="0" borderId="15" xfId="0" applyBorder="1"/>
    <xf numFmtId="43" fontId="14" fillId="0" borderId="15" xfId="1" applyFont="1" applyBorder="1"/>
    <xf numFmtId="43" fontId="0" fillId="0" borderId="15" xfId="1" applyFont="1" applyBorder="1"/>
    <xf numFmtId="164" fontId="0" fillId="0" borderId="15" xfId="1" applyNumberFormat="1" applyFont="1" applyBorder="1"/>
    <xf numFmtId="164" fontId="0" fillId="0" borderId="16" xfId="1" applyNumberFormat="1" applyFont="1" applyBorder="1"/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3" fontId="20" fillId="2" borderId="10" xfId="1" applyFont="1" applyFill="1" applyBorder="1" applyAlignment="1">
      <alignment horizontal="center" vertical="center" wrapText="1"/>
    </xf>
    <xf numFmtId="164" fontId="20" fillId="2" borderId="10" xfId="1" applyNumberFormat="1" applyFont="1" applyFill="1" applyBorder="1" applyAlignment="1">
      <alignment horizontal="center" vertical="center" wrapText="1"/>
    </xf>
    <xf numFmtId="164" fontId="20" fillId="2" borderId="17" xfId="1" applyNumberFormat="1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164" fontId="0" fillId="0" borderId="12" xfId="1" applyNumberFormat="1" applyFont="1" applyBorder="1"/>
    <xf numFmtId="164" fontId="0" fillId="0" borderId="18" xfId="1" applyNumberFormat="1" applyFont="1" applyBorder="1"/>
    <xf numFmtId="0" fontId="0" fillId="0" borderId="13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579736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8"/>
  <sheetViews>
    <sheetView tabSelected="1" topLeftCell="A24" zoomScaleNormal="100" workbookViewId="0">
      <selection activeCell="K38" sqref="K38"/>
    </sheetView>
  </sheetViews>
  <sheetFormatPr baseColWidth="10" defaultRowHeight="15" x14ac:dyDescent="0.25"/>
  <cols>
    <col min="1" max="1" width="9.7109375" customWidth="1"/>
    <col min="2" max="2" width="10.42578125" customWidth="1"/>
    <col min="3" max="3" width="11.42578125" customWidth="1"/>
    <col min="4" max="4" width="39.7109375" customWidth="1"/>
    <col min="5" max="5" width="10" bestFit="1" customWidth="1"/>
    <col min="6" max="6" width="5" customWidth="1"/>
    <col min="7" max="7" width="13" style="21" customWidth="1"/>
    <col min="8" max="8" width="11.5703125" style="21" customWidth="1"/>
    <col min="9" max="9" width="12.140625" style="21" customWidth="1"/>
    <col min="10" max="22" width="10.140625" style="31" customWidth="1"/>
    <col min="23" max="23" width="9.7109375" customWidth="1"/>
    <col min="24" max="31" width="0" hidden="1" customWidth="1"/>
  </cols>
  <sheetData>
    <row r="1" spans="1:32" s="5" customFormat="1" x14ac:dyDescent="0.25">
      <c r="G1" s="24"/>
      <c r="H1" s="24"/>
      <c r="I1" s="24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32" s="5" customFormat="1" x14ac:dyDescent="0.25">
      <c r="G2" s="24"/>
      <c r="H2" s="24"/>
      <c r="I2" s="24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72"/>
      <c r="W2" s="72"/>
    </row>
    <row r="3" spans="1:32" s="5" customFormat="1" ht="18.75" customHeight="1" x14ac:dyDescent="0.25">
      <c r="A3" s="73" t="s">
        <v>29</v>
      </c>
      <c r="B3" s="73"/>
      <c r="C3" s="73"/>
      <c r="D3" s="73"/>
      <c r="E3" s="73"/>
      <c r="F3" s="73"/>
      <c r="G3" s="73" t="s">
        <v>28</v>
      </c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 t="s">
        <v>17</v>
      </c>
      <c r="W3" s="73"/>
    </row>
    <row r="4" spans="1:32" s="5" customFormat="1" ht="18.75" customHeight="1" x14ac:dyDescent="0.25">
      <c r="A4" s="73" t="s">
        <v>31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</row>
    <row r="5" spans="1:32" s="5" customFormat="1" x14ac:dyDescent="0.25">
      <c r="A5" s="1"/>
      <c r="B5" s="1"/>
      <c r="C5" s="1"/>
      <c r="D5" s="1"/>
      <c r="E5" s="1"/>
      <c r="F5" s="1"/>
      <c r="G5" s="22"/>
      <c r="H5" s="22"/>
      <c r="I5" s="22"/>
      <c r="J5" s="32"/>
      <c r="K5" s="32"/>
      <c r="L5" s="32"/>
      <c r="M5" s="32"/>
      <c r="N5" s="35"/>
      <c r="O5" s="35"/>
      <c r="P5" s="35"/>
      <c r="Q5" s="35"/>
      <c r="R5" s="35"/>
      <c r="S5" s="35"/>
      <c r="T5" s="35"/>
      <c r="U5" s="35"/>
      <c r="V5" s="35"/>
    </row>
    <row r="6" spans="1:32" s="5" customFormat="1" ht="18.75" x14ac:dyDescent="0.25">
      <c r="A6" s="73" t="s">
        <v>224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 t="s">
        <v>1</v>
      </c>
      <c r="V6" s="74"/>
      <c r="W6" s="74"/>
    </row>
    <row r="7" spans="1:32" ht="16.5" thickBot="1" x14ac:dyDescent="0.3">
      <c r="A7" s="3"/>
      <c r="B7" s="2"/>
      <c r="C7" s="2"/>
      <c r="S7" s="33"/>
      <c r="T7" s="34"/>
      <c r="U7" s="69" t="s">
        <v>0</v>
      </c>
      <c r="V7" s="70" t="s">
        <v>225</v>
      </c>
      <c r="W7" s="71"/>
    </row>
    <row r="8" spans="1:32" s="13" customFormat="1" ht="63" x14ac:dyDescent="0.15">
      <c r="A8" s="63" t="s">
        <v>18</v>
      </c>
      <c r="B8" s="64" t="s">
        <v>19</v>
      </c>
      <c r="C8" s="64" t="s">
        <v>20</v>
      </c>
      <c r="D8" s="64" t="s">
        <v>21</v>
      </c>
      <c r="E8" s="64" t="s">
        <v>22</v>
      </c>
      <c r="F8" s="64" t="s">
        <v>23</v>
      </c>
      <c r="G8" s="65" t="s">
        <v>24</v>
      </c>
      <c r="H8" s="65" t="s">
        <v>25</v>
      </c>
      <c r="I8" s="65" t="s">
        <v>26</v>
      </c>
      <c r="J8" s="66" t="s">
        <v>2</v>
      </c>
      <c r="K8" s="66" t="s">
        <v>3</v>
      </c>
      <c r="L8" s="66" t="s">
        <v>4</v>
      </c>
      <c r="M8" s="66" t="s">
        <v>5</v>
      </c>
      <c r="N8" s="66" t="s">
        <v>6</v>
      </c>
      <c r="O8" s="66" t="s">
        <v>7</v>
      </c>
      <c r="P8" s="66" t="s">
        <v>8</v>
      </c>
      <c r="Q8" s="66" t="s">
        <v>9</v>
      </c>
      <c r="R8" s="66" t="s">
        <v>10</v>
      </c>
      <c r="S8" s="66" t="s">
        <v>11</v>
      </c>
      <c r="T8" s="66" t="s">
        <v>12</v>
      </c>
      <c r="U8" s="67" t="s">
        <v>13</v>
      </c>
      <c r="V8" s="67" t="s">
        <v>14</v>
      </c>
      <c r="W8" s="68" t="s">
        <v>15</v>
      </c>
      <c r="X8" s="23" t="s">
        <v>127</v>
      </c>
      <c r="Y8" s="23" t="s">
        <v>128</v>
      </c>
      <c r="Z8" s="23" t="s">
        <v>129</v>
      </c>
      <c r="AA8" s="23" t="s">
        <v>130</v>
      </c>
      <c r="AB8" s="23" t="s">
        <v>131</v>
      </c>
      <c r="AC8" s="23" t="s">
        <v>132</v>
      </c>
      <c r="AD8" s="23" t="s">
        <v>133</v>
      </c>
      <c r="AE8" s="17" t="s">
        <v>130</v>
      </c>
    </row>
    <row r="9" spans="1:32" s="12" customFormat="1" ht="18" customHeight="1" x14ac:dyDescent="0.2">
      <c r="A9" s="18">
        <v>47258</v>
      </c>
      <c r="B9" s="42" t="s">
        <v>33</v>
      </c>
      <c r="C9" s="18" t="s">
        <v>27</v>
      </c>
      <c r="D9" s="43" t="s">
        <v>34</v>
      </c>
      <c r="E9" s="19" t="s">
        <v>35</v>
      </c>
      <c r="F9" s="45">
        <v>9</v>
      </c>
      <c r="G9" s="20">
        <v>171990461</v>
      </c>
      <c r="H9" s="20"/>
      <c r="I9" s="20">
        <f>+G9+H9</f>
        <v>171990461</v>
      </c>
      <c r="J9" s="46">
        <v>14332538</v>
      </c>
      <c r="K9" s="46">
        <v>14332538</v>
      </c>
      <c r="L9" s="46">
        <v>14332538</v>
      </c>
      <c r="M9" s="46">
        <v>14332538</v>
      </c>
      <c r="N9" s="46">
        <v>14332538</v>
      </c>
      <c r="O9" s="46">
        <v>14332538</v>
      </c>
      <c r="P9" s="46">
        <v>14332538</v>
      </c>
      <c r="Q9" s="46">
        <v>14332538</v>
      </c>
      <c r="R9" s="46">
        <v>14332538</v>
      </c>
      <c r="S9" s="46">
        <v>14332538</v>
      </c>
      <c r="T9" s="46">
        <v>14332538</v>
      </c>
      <c r="U9" s="46">
        <v>14332538</v>
      </c>
      <c r="V9" s="46">
        <f>+I9-K9-L9-M9-N9-O9-P9-Q9-R9-S9-T9-U9</f>
        <v>14332543</v>
      </c>
      <c r="W9" s="41">
        <f>SUM(K9:V9)</f>
        <v>171990461</v>
      </c>
      <c r="X9" s="53">
        <v>819001312</v>
      </c>
      <c r="Y9" s="48" t="s">
        <v>221</v>
      </c>
      <c r="Z9" s="48" t="s">
        <v>139</v>
      </c>
      <c r="AA9" s="48" t="s">
        <v>135</v>
      </c>
      <c r="AB9" s="48">
        <v>471157982</v>
      </c>
      <c r="AC9" s="48" t="s">
        <v>222</v>
      </c>
      <c r="AD9" s="48" t="s">
        <v>223</v>
      </c>
      <c r="AE9" s="48" t="s">
        <v>135</v>
      </c>
      <c r="AF9" s="54">
        <f>+X9-E9</f>
        <v>0</v>
      </c>
    </row>
    <row r="10" spans="1:32" s="12" customFormat="1" ht="18" customHeight="1" x14ac:dyDescent="0.2">
      <c r="A10" s="18">
        <v>47288</v>
      </c>
      <c r="B10" s="42" t="s">
        <v>36</v>
      </c>
      <c r="C10" s="18" t="s">
        <v>27</v>
      </c>
      <c r="D10" s="42" t="s">
        <v>37</v>
      </c>
      <c r="E10" s="19" t="s">
        <v>38</v>
      </c>
      <c r="F10" s="45">
        <v>7</v>
      </c>
      <c r="G10" s="20">
        <v>347712112</v>
      </c>
      <c r="H10" s="20"/>
      <c r="I10" s="20">
        <f>+G10+H10</f>
        <v>347712112</v>
      </c>
      <c r="J10" s="46">
        <v>28976009</v>
      </c>
      <c r="K10" s="46">
        <v>28976009</v>
      </c>
      <c r="L10" s="46">
        <v>28976009</v>
      </c>
      <c r="M10" s="46">
        <v>28976009</v>
      </c>
      <c r="N10" s="46">
        <v>28976009</v>
      </c>
      <c r="O10" s="46">
        <v>28976009</v>
      </c>
      <c r="P10" s="46">
        <v>28976009</v>
      </c>
      <c r="Q10" s="46">
        <v>28976009</v>
      </c>
      <c r="R10" s="46">
        <v>28976009</v>
      </c>
      <c r="S10" s="46">
        <v>28976009</v>
      </c>
      <c r="T10" s="46">
        <v>28976009</v>
      </c>
      <c r="U10" s="46">
        <v>28976009</v>
      </c>
      <c r="V10" s="46">
        <f t="shared" ref="V10:V12" si="0">+I10-K10-L10-M10-N10-O10-P10-Q10-R10-S10-T10-U10</f>
        <v>28976013</v>
      </c>
      <c r="W10" s="41">
        <f t="shared" ref="W10:W12" si="1">SUM(K10:V10)</f>
        <v>347712112</v>
      </c>
      <c r="X10" s="48">
        <v>819002551</v>
      </c>
      <c r="Y10" s="49">
        <v>7</v>
      </c>
      <c r="Z10" s="48" t="s">
        <v>139</v>
      </c>
      <c r="AA10" s="49" t="s">
        <v>140</v>
      </c>
      <c r="AB10" s="51">
        <v>326297215</v>
      </c>
      <c r="AC10" s="50" t="s">
        <v>198</v>
      </c>
      <c r="AD10" s="48" t="s">
        <v>199</v>
      </c>
      <c r="AE10" s="48" t="s">
        <v>140</v>
      </c>
      <c r="AF10" s="54">
        <f t="shared" ref="AF10:AF44" si="2">+X10-E10</f>
        <v>0</v>
      </c>
    </row>
    <row r="11" spans="1:32" s="12" customFormat="1" ht="18" customHeight="1" x14ac:dyDescent="0.2">
      <c r="A11" s="18">
        <v>47555</v>
      </c>
      <c r="B11" s="42" t="s">
        <v>39</v>
      </c>
      <c r="C11" s="18" t="s">
        <v>27</v>
      </c>
      <c r="D11" s="42" t="s">
        <v>40</v>
      </c>
      <c r="E11" s="19" t="s">
        <v>41</v>
      </c>
      <c r="F11" s="45">
        <v>9</v>
      </c>
      <c r="G11" s="20">
        <v>490643928</v>
      </c>
      <c r="H11" s="20"/>
      <c r="I11" s="20">
        <f>+G11+H11</f>
        <v>490643928</v>
      </c>
      <c r="J11" s="46">
        <v>40886994</v>
      </c>
      <c r="K11" s="46">
        <v>40886994</v>
      </c>
      <c r="L11" s="46">
        <v>40886994</v>
      </c>
      <c r="M11" s="46">
        <v>40886994</v>
      </c>
      <c r="N11" s="46">
        <v>40886994</v>
      </c>
      <c r="O11" s="46">
        <v>40886994</v>
      </c>
      <c r="P11" s="46">
        <v>40886994</v>
      </c>
      <c r="Q11" s="46">
        <v>40886994</v>
      </c>
      <c r="R11" s="46">
        <v>40886994</v>
      </c>
      <c r="S11" s="46">
        <v>40886994</v>
      </c>
      <c r="T11" s="46">
        <v>40886994</v>
      </c>
      <c r="U11" s="46">
        <v>40886994</v>
      </c>
      <c r="V11" s="46">
        <f t="shared" si="0"/>
        <v>40886994</v>
      </c>
      <c r="W11" s="41">
        <f t="shared" si="1"/>
        <v>490643928</v>
      </c>
      <c r="X11" s="48">
        <v>819002363</v>
      </c>
      <c r="Y11" s="49">
        <v>9</v>
      </c>
      <c r="Z11" s="48" t="s">
        <v>164</v>
      </c>
      <c r="AA11" s="49" t="s">
        <v>135</v>
      </c>
      <c r="AB11" s="51" t="s">
        <v>210</v>
      </c>
      <c r="AC11" s="50" t="s">
        <v>211</v>
      </c>
      <c r="AD11" s="48" t="s">
        <v>212</v>
      </c>
      <c r="AE11" s="48" t="s">
        <v>135</v>
      </c>
      <c r="AF11" s="54">
        <f t="shared" si="2"/>
        <v>0</v>
      </c>
    </row>
    <row r="12" spans="1:32" s="12" customFormat="1" ht="18" customHeight="1" x14ac:dyDescent="0.2">
      <c r="A12" s="18">
        <v>47170</v>
      </c>
      <c r="B12" s="42" t="s">
        <v>42</v>
      </c>
      <c r="C12" s="18" t="s">
        <v>27</v>
      </c>
      <c r="D12" s="43" t="s">
        <v>43</v>
      </c>
      <c r="E12" s="19" t="s">
        <v>44</v>
      </c>
      <c r="F12" s="45">
        <v>1</v>
      </c>
      <c r="G12" s="20">
        <v>95889289</v>
      </c>
      <c r="H12" s="20"/>
      <c r="I12" s="20">
        <f>+G12+H12</f>
        <v>95889289</v>
      </c>
      <c r="J12" s="46">
        <v>7990774</v>
      </c>
      <c r="K12" s="46">
        <v>7990774</v>
      </c>
      <c r="L12" s="46">
        <v>7990774</v>
      </c>
      <c r="M12" s="46">
        <v>7990774</v>
      </c>
      <c r="N12" s="46">
        <v>7990774</v>
      </c>
      <c r="O12" s="46">
        <v>7990774</v>
      </c>
      <c r="P12" s="46">
        <v>7990774</v>
      </c>
      <c r="Q12" s="46">
        <v>7990774</v>
      </c>
      <c r="R12" s="46">
        <v>7990774</v>
      </c>
      <c r="S12" s="46">
        <v>7990774</v>
      </c>
      <c r="T12" s="46">
        <v>7990774</v>
      </c>
      <c r="U12" s="46">
        <v>7990774</v>
      </c>
      <c r="V12" s="46">
        <f t="shared" si="0"/>
        <v>7990775</v>
      </c>
      <c r="W12" s="41">
        <f t="shared" si="1"/>
        <v>95889289</v>
      </c>
      <c r="X12" s="48">
        <v>819001269</v>
      </c>
      <c r="Y12" s="49">
        <v>1</v>
      </c>
      <c r="Z12" s="48" t="s">
        <v>134</v>
      </c>
      <c r="AA12" s="49" t="s">
        <v>135</v>
      </c>
      <c r="AB12" s="51" t="s">
        <v>136</v>
      </c>
      <c r="AC12" s="50" t="s">
        <v>137</v>
      </c>
      <c r="AD12" s="48" t="s">
        <v>138</v>
      </c>
      <c r="AE12" s="48" t="s">
        <v>135</v>
      </c>
      <c r="AF12" s="54">
        <f t="shared" si="2"/>
        <v>0</v>
      </c>
    </row>
    <row r="13" spans="1:32" s="12" customFormat="1" ht="18" customHeight="1" x14ac:dyDescent="0.2">
      <c r="A13" s="18">
        <v>47675</v>
      </c>
      <c r="B13" s="42" t="s">
        <v>45</v>
      </c>
      <c r="C13" s="18" t="s">
        <v>27</v>
      </c>
      <c r="D13" s="42" t="s">
        <v>46</v>
      </c>
      <c r="E13" s="19" t="s">
        <v>47</v>
      </c>
      <c r="F13" s="45">
        <v>3</v>
      </c>
      <c r="G13" s="20">
        <v>141091150</v>
      </c>
      <c r="H13" s="20"/>
      <c r="I13" s="20">
        <f>+G13+H13</f>
        <v>141091150</v>
      </c>
      <c r="J13" s="46">
        <v>11757595</v>
      </c>
      <c r="K13" s="46">
        <v>11757595</v>
      </c>
      <c r="L13" s="46">
        <v>11757595</v>
      </c>
      <c r="M13" s="46">
        <v>11757595</v>
      </c>
      <c r="N13" s="46">
        <v>11757595</v>
      </c>
      <c r="O13" s="46">
        <v>11757595</v>
      </c>
      <c r="P13" s="46">
        <v>11757595</v>
      </c>
      <c r="Q13" s="46">
        <v>11757595</v>
      </c>
      <c r="R13" s="46">
        <v>11757595</v>
      </c>
      <c r="S13" s="46">
        <v>11757595</v>
      </c>
      <c r="T13" s="46">
        <v>11757595</v>
      </c>
      <c r="U13" s="46">
        <v>11757595</v>
      </c>
      <c r="V13" s="46">
        <f t="shared" ref="V13:V40" si="3">+I13-K13-L13-M13-N13-O13-P13-Q13-R13-S13-T13-U13</f>
        <v>11757605</v>
      </c>
      <c r="W13" s="41">
        <f t="shared" ref="W13:W40" si="4">SUM(K13:V13)</f>
        <v>141091150</v>
      </c>
      <c r="X13" s="48">
        <v>819001352</v>
      </c>
      <c r="Y13" s="49">
        <v>3</v>
      </c>
      <c r="Z13" s="48" t="s">
        <v>146</v>
      </c>
      <c r="AA13" s="49" t="s">
        <v>135</v>
      </c>
      <c r="AB13" s="51" t="s">
        <v>161</v>
      </c>
      <c r="AC13" s="50" t="s">
        <v>162</v>
      </c>
      <c r="AD13" s="48" t="s">
        <v>163</v>
      </c>
      <c r="AE13" s="48" t="s">
        <v>135</v>
      </c>
      <c r="AF13" s="54">
        <f t="shared" si="2"/>
        <v>0</v>
      </c>
    </row>
    <row r="14" spans="1:32" s="12" customFormat="1" ht="18" customHeight="1" x14ac:dyDescent="0.2">
      <c r="A14" s="18">
        <v>47030</v>
      </c>
      <c r="B14" s="18" t="s">
        <v>48</v>
      </c>
      <c r="C14" s="18" t="s">
        <v>30</v>
      </c>
      <c r="D14" s="43" t="s">
        <v>49</v>
      </c>
      <c r="E14" s="19" t="s">
        <v>50</v>
      </c>
      <c r="F14" s="45">
        <v>6</v>
      </c>
      <c r="G14" s="20"/>
      <c r="H14" s="20">
        <v>97639181</v>
      </c>
      <c r="I14" s="20">
        <f t="shared" ref="I14:I40" si="5">+G14+H14</f>
        <v>97639181</v>
      </c>
      <c r="J14" s="46">
        <v>8136598</v>
      </c>
      <c r="K14" s="46">
        <v>8136598</v>
      </c>
      <c r="L14" s="46">
        <v>8136598</v>
      </c>
      <c r="M14" s="46">
        <v>8136598</v>
      </c>
      <c r="N14" s="46">
        <v>8136598</v>
      </c>
      <c r="O14" s="46">
        <v>8136598</v>
      </c>
      <c r="P14" s="46">
        <v>8136598</v>
      </c>
      <c r="Q14" s="46">
        <v>8136598</v>
      </c>
      <c r="R14" s="46">
        <v>8136598</v>
      </c>
      <c r="S14" s="46">
        <v>8136598</v>
      </c>
      <c r="T14" s="46">
        <v>8136598</v>
      </c>
      <c r="U14" s="46">
        <v>8136598</v>
      </c>
      <c r="V14" s="46">
        <f t="shared" si="3"/>
        <v>8136603</v>
      </c>
      <c r="W14" s="41">
        <f t="shared" si="4"/>
        <v>97639181</v>
      </c>
      <c r="X14" s="48">
        <v>819003618</v>
      </c>
      <c r="Y14" s="49">
        <v>6</v>
      </c>
      <c r="Z14" s="48" t="s">
        <v>139</v>
      </c>
      <c r="AA14" s="49" t="s">
        <v>140</v>
      </c>
      <c r="AB14" s="51" t="s">
        <v>207</v>
      </c>
      <c r="AC14" s="50" t="s">
        <v>208</v>
      </c>
      <c r="AD14" s="48" t="s">
        <v>209</v>
      </c>
      <c r="AE14" s="48" t="s">
        <v>140</v>
      </c>
      <c r="AF14" s="54">
        <f t="shared" si="2"/>
        <v>0</v>
      </c>
    </row>
    <row r="15" spans="1:32" s="12" customFormat="1" ht="18" customHeight="1" x14ac:dyDescent="0.2">
      <c r="A15" s="18">
        <v>47053</v>
      </c>
      <c r="B15" s="18" t="s">
        <v>51</v>
      </c>
      <c r="C15" s="18" t="s">
        <v>30</v>
      </c>
      <c r="D15" s="43" t="s">
        <v>52</v>
      </c>
      <c r="E15" s="19" t="s">
        <v>53</v>
      </c>
      <c r="F15" s="45">
        <v>1</v>
      </c>
      <c r="G15" s="20"/>
      <c r="H15" s="20">
        <v>384460245</v>
      </c>
      <c r="I15" s="20">
        <f t="shared" si="5"/>
        <v>384460245</v>
      </c>
      <c r="J15" s="46">
        <v>32038353</v>
      </c>
      <c r="K15" s="46">
        <v>32038353</v>
      </c>
      <c r="L15" s="46">
        <v>32038353</v>
      </c>
      <c r="M15" s="46">
        <v>32038353</v>
      </c>
      <c r="N15" s="46">
        <v>32038353</v>
      </c>
      <c r="O15" s="46">
        <v>32038353</v>
      </c>
      <c r="P15" s="46">
        <v>32038353</v>
      </c>
      <c r="Q15" s="46">
        <v>32038353</v>
      </c>
      <c r="R15" s="46">
        <v>32038353</v>
      </c>
      <c r="S15" s="46">
        <v>32038353</v>
      </c>
      <c r="T15" s="46">
        <v>32038353</v>
      </c>
      <c r="U15" s="46">
        <v>32038353</v>
      </c>
      <c r="V15" s="46">
        <f t="shared" si="3"/>
        <v>32038362</v>
      </c>
      <c r="W15" s="41">
        <f t="shared" si="4"/>
        <v>384460245</v>
      </c>
      <c r="X15" s="48">
        <v>819001712</v>
      </c>
      <c r="Y15" s="49">
        <v>1</v>
      </c>
      <c r="Z15" s="48" t="s">
        <v>151</v>
      </c>
      <c r="AA15" s="49" t="s">
        <v>135</v>
      </c>
      <c r="AB15" s="51" t="s">
        <v>157</v>
      </c>
      <c r="AC15" s="50" t="s">
        <v>158</v>
      </c>
      <c r="AD15" s="48" t="s">
        <v>159</v>
      </c>
      <c r="AE15" s="48" t="s">
        <v>160</v>
      </c>
      <c r="AF15" s="54">
        <f t="shared" si="2"/>
        <v>0</v>
      </c>
    </row>
    <row r="16" spans="1:32" s="12" customFormat="1" ht="18" customHeight="1" x14ac:dyDescent="0.2">
      <c r="A16" s="18">
        <v>47058</v>
      </c>
      <c r="B16" s="18" t="s">
        <v>54</v>
      </c>
      <c r="C16" s="18" t="s">
        <v>30</v>
      </c>
      <c r="D16" s="42" t="s">
        <v>55</v>
      </c>
      <c r="E16" s="19" t="s">
        <v>56</v>
      </c>
      <c r="F16" s="45">
        <v>5</v>
      </c>
      <c r="G16" s="20"/>
      <c r="H16" s="20">
        <v>296944029</v>
      </c>
      <c r="I16" s="20">
        <f t="shared" si="5"/>
        <v>296944029</v>
      </c>
      <c r="J16" s="46">
        <v>24745335</v>
      </c>
      <c r="K16" s="46">
        <v>24745335</v>
      </c>
      <c r="L16" s="46">
        <v>24745335</v>
      </c>
      <c r="M16" s="46">
        <v>24745335</v>
      </c>
      <c r="N16" s="46">
        <v>24745335</v>
      </c>
      <c r="O16" s="46">
        <v>24745335</v>
      </c>
      <c r="P16" s="46">
        <v>24745335</v>
      </c>
      <c r="Q16" s="46">
        <v>24745335</v>
      </c>
      <c r="R16" s="46">
        <v>24745335</v>
      </c>
      <c r="S16" s="46">
        <v>24745335</v>
      </c>
      <c r="T16" s="46">
        <v>24745335</v>
      </c>
      <c r="U16" s="46">
        <v>24745335</v>
      </c>
      <c r="V16" s="46">
        <f t="shared" si="3"/>
        <v>24745344</v>
      </c>
      <c r="W16" s="41">
        <f t="shared" si="4"/>
        <v>296944029</v>
      </c>
      <c r="X16" s="48">
        <v>819001107</v>
      </c>
      <c r="Y16" s="49">
        <v>5</v>
      </c>
      <c r="Z16" s="48" t="s">
        <v>146</v>
      </c>
      <c r="AA16" s="49" t="s">
        <v>140</v>
      </c>
      <c r="AB16" s="51" t="s">
        <v>155</v>
      </c>
      <c r="AC16" s="50" t="s">
        <v>150</v>
      </c>
      <c r="AD16" s="48" t="s">
        <v>156</v>
      </c>
      <c r="AE16" s="48" t="s">
        <v>140</v>
      </c>
      <c r="AF16" s="54">
        <f t="shared" si="2"/>
        <v>0</v>
      </c>
    </row>
    <row r="17" spans="1:32" s="12" customFormat="1" ht="18" customHeight="1" x14ac:dyDescent="0.2">
      <c r="A17" s="18">
        <v>47161</v>
      </c>
      <c r="B17" s="18" t="s">
        <v>57</v>
      </c>
      <c r="C17" s="18" t="s">
        <v>30</v>
      </c>
      <c r="D17" s="43" t="s">
        <v>58</v>
      </c>
      <c r="E17" s="19" t="s">
        <v>59</v>
      </c>
      <c r="F17" s="45">
        <v>1</v>
      </c>
      <c r="G17" s="20"/>
      <c r="H17" s="20">
        <v>134553297</v>
      </c>
      <c r="I17" s="20">
        <f t="shared" si="5"/>
        <v>134553297</v>
      </c>
      <c r="J17" s="46">
        <v>11212774</v>
      </c>
      <c r="K17" s="46">
        <v>11212774</v>
      </c>
      <c r="L17" s="46">
        <v>11212774</v>
      </c>
      <c r="M17" s="46">
        <v>11212774</v>
      </c>
      <c r="N17" s="46">
        <v>11212774</v>
      </c>
      <c r="O17" s="46">
        <v>11212774</v>
      </c>
      <c r="P17" s="46">
        <v>11212774</v>
      </c>
      <c r="Q17" s="46">
        <v>11212774</v>
      </c>
      <c r="R17" s="46">
        <v>11212774</v>
      </c>
      <c r="S17" s="46">
        <v>11212774</v>
      </c>
      <c r="T17" s="46">
        <v>11212774</v>
      </c>
      <c r="U17" s="46">
        <v>11212774</v>
      </c>
      <c r="V17" s="46">
        <f t="shared" si="3"/>
        <v>11212783</v>
      </c>
      <c r="W17" s="41">
        <f t="shared" si="4"/>
        <v>134553297</v>
      </c>
      <c r="X17" s="48">
        <v>819001307</v>
      </c>
      <c r="Y17" s="49">
        <v>1</v>
      </c>
      <c r="Z17" s="48" t="s">
        <v>139</v>
      </c>
      <c r="AA17" s="49" t="s">
        <v>140</v>
      </c>
      <c r="AB17" s="51" t="s">
        <v>194</v>
      </c>
      <c r="AC17" s="50" t="s">
        <v>150</v>
      </c>
      <c r="AD17" s="48" t="s">
        <v>195</v>
      </c>
      <c r="AE17" s="48" t="s">
        <v>140</v>
      </c>
      <c r="AF17" s="54">
        <f t="shared" si="2"/>
        <v>0</v>
      </c>
    </row>
    <row r="18" spans="1:32" s="12" customFormat="1" ht="18" customHeight="1" x14ac:dyDescent="0.2">
      <c r="A18" s="18">
        <v>47205</v>
      </c>
      <c r="B18" s="18" t="s">
        <v>60</v>
      </c>
      <c r="C18" s="18" t="s">
        <v>30</v>
      </c>
      <c r="D18" s="42" t="s">
        <v>61</v>
      </c>
      <c r="E18" s="19" t="s">
        <v>62</v>
      </c>
      <c r="F18" s="45">
        <v>4</v>
      </c>
      <c r="G18" s="20"/>
      <c r="H18" s="20">
        <v>111734072</v>
      </c>
      <c r="I18" s="20">
        <f t="shared" si="5"/>
        <v>111734072</v>
      </c>
      <c r="J18" s="46">
        <v>9311172</v>
      </c>
      <c r="K18" s="46">
        <v>9311172</v>
      </c>
      <c r="L18" s="46">
        <v>9311172</v>
      </c>
      <c r="M18" s="46">
        <v>9311172</v>
      </c>
      <c r="N18" s="46">
        <v>9311172</v>
      </c>
      <c r="O18" s="46">
        <v>9311172</v>
      </c>
      <c r="P18" s="46">
        <v>9311172</v>
      </c>
      <c r="Q18" s="46">
        <v>9311172</v>
      </c>
      <c r="R18" s="46">
        <v>9311172</v>
      </c>
      <c r="S18" s="46">
        <v>9311172</v>
      </c>
      <c r="T18" s="46">
        <v>9311172</v>
      </c>
      <c r="U18" s="46">
        <v>9311172</v>
      </c>
      <c r="V18" s="46">
        <f t="shared" si="3"/>
        <v>9311180</v>
      </c>
      <c r="W18" s="41">
        <f t="shared" si="4"/>
        <v>111734072</v>
      </c>
      <c r="X18" s="48">
        <v>819003462</v>
      </c>
      <c r="Y18" s="49">
        <v>4</v>
      </c>
      <c r="Z18" s="48" t="s">
        <v>146</v>
      </c>
      <c r="AA18" s="49" t="s">
        <v>135</v>
      </c>
      <c r="AB18" s="51" t="s">
        <v>147</v>
      </c>
      <c r="AC18" s="50" t="s">
        <v>148</v>
      </c>
      <c r="AD18" s="48" t="s">
        <v>149</v>
      </c>
      <c r="AE18" s="48" t="s">
        <v>135</v>
      </c>
      <c r="AF18" s="54">
        <f t="shared" si="2"/>
        <v>0</v>
      </c>
    </row>
    <row r="19" spans="1:32" s="12" customFormat="1" ht="18" customHeight="1" x14ac:dyDescent="0.2">
      <c r="A19" s="18">
        <v>47268</v>
      </c>
      <c r="B19" s="18" t="s">
        <v>63</v>
      </c>
      <c r="C19" s="18" t="s">
        <v>30</v>
      </c>
      <c r="D19" s="42" t="s">
        <v>64</v>
      </c>
      <c r="E19" s="19" t="s">
        <v>65</v>
      </c>
      <c r="F19" s="45">
        <v>1</v>
      </c>
      <c r="G19" s="20"/>
      <c r="H19" s="20">
        <v>137520982</v>
      </c>
      <c r="I19" s="20">
        <f t="shared" si="5"/>
        <v>137520982</v>
      </c>
      <c r="J19" s="46">
        <v>11460081</v>
      </c>
      <c r="K19" s="46">
        <v>11460081</v>
      </c>
      <c r="L19" s="46">
        <v>11460081</v>
      </c>
      <c r="M19" s="46">
        <v>11460081</v>
      </c>
      <c r="N19" s="46">
        <v>11460081</v>
      </c>
      <c r="O19" s="46">
        <v>11460081</v>
      </c>
      <c r="P19" s="46">
        <v>11460081</v>
      </c>
      <c r="Q19" s="46">
        <v>11460081</v>
      </c>
      <c r="R19" s="46">
        <v>11460081</v>
      </c>
      <c r="S19" s="46">
        <v>11460081</v>
      </c>
      <c r="T19" s="46">
        <v>11460081</v>
      </c>
      <c r="U19" s="46">
        <v>11460081</v>
      </c>
      <c r="V19" s="46">
        <f t="shared" si="3"/>
        <v>11460091</v>
      </c>
      <c r="W19" s="41">
        <f t="shared" si="4"/>
        <v>137520982</v>
      </c>
      <c r="X19" s="48">
        <v>819001796</v>
      </c>
      <c r="Y19" s="49">
        <v>1</v>
      </c>
      <c r="Z19" s="48" t="s">
        <v>139</v>
      </c>
      <c r="AA19" s="49" t="s">
        <v>135</v>
      </c>
      <c r="AB19" s="51" t="s">
        <v>168</v>
      </c>
      <c r="AC19" s="50" t="s">
        <v>169</v>
      </c>
      <c r="AD19" s="48" t="s">
        <v>170</v>
      </c>
      <c r="AE19" s="48" t="s">
        <v>135</v>
      </c>
      <c r="AF19" s="54">
        <f t="shared" si="2"/>
        <v>0</v>
      </c>
    </row>
    <row r="20" spans="1:32" s="12" customFormat="1" ht="18" customHeight="1" x14ac:dyDescent="0.2">
      <c r="A20" s="18">
        <v>47318</v>
      </c>
      <c r="B20" s="18" t="s">
        <v>66</v>
      </c>
      <c r="C20" s="18" t="s">
        <v>30</v>
      </c>
      <c r="D20" s="42" t="s">
        <v>67</v>
      </c>
      <c r="E20" s="19" t="s">
        <v>68</v>
      </c>
      <c r="F20" s="45">
        <v>1</v>
      </c>
      <c r="G20" s="20"/>
      <c r="H20" s="20">
        <v>275427550</v>
      </c>
      <c r="I20" s="20">
        <f t="shared" si="5"/>
        <v>275427550</v>
      </c>
      <c r="J20" s="46">
        <v>22952295</v>
      </c>
      <c r="K20" s="46">
        <v>22952295</v>
      </c>
      <c r="L20" s="46">
        <v>22952295</v>
      </c>
      <c r="M20" s="46">
        <v>22952295</v>
      </c>
      <c r="N20" s="46">
        <v>22952295</v>
      </c>
      <c r="O20" s="46">
        <v>22952295</v>
      </c>
      <c r="P20" s="46">
        <v>22952295</v>
      </c>
      <c r="Q20" s="46">
        <v>22952295</v>
      </c>
      <c r="R20" s="46">
        <v>22952295</v>
      </c>
      <c r="S20" s="46">
        <v>22952295</v>
      </c>
      <c r="T20" s="46">
        <v>22952295</v>
      </c>
      <c r="U20" s="46">
        <v>22952295</v>
      </c>
      <c r="V20" s="46">
        <f t="shared" si="3"/>
        <v>22952305</v>
      </c>
      <c r="W20" s="41">
        <f t="shared" si="4"/>
        <v>275427550</v>
      </c>
      <c r="X20" s="48">
        <v>819002534</v>
      </c>
      <c r="Y20" s="49">
        <v>1</v>
      </c>
      <c r="Z20" s="48" t="s">
        <v>134</v>
      </c>
      <c r="AA20" s="49" t="s">
        <v>135</v>
      </c>
      <c r="AB20" s="51" t="s">
        <v>191</v>
      </c>
      <c r="AC20" s="50" t="s">
        <v>192</v>
      </c>
      <c r="AD20" s="48" t="s">
        <v>193</v>
      </c>
      <c r="AE20" s="48" t="s">
        <v>135</v>
      </c>
      <c r="AF20" s="54">
        <f t="shared" si="2"/>
        <v>0</v>
      </c>
    </row>
    <row r="21" spans="1:32" s="12" customFormat="1" ht="18" customHeight="1" x14ac:dyDescent="0.2">
      <c r="A21" s="18">
        <v>47460</v>
      </c>
      <c r="B21" s="18" t="s">
        <v>69</v>
      </c>
      <c r="C21" s="18" t="s">
        <v>30</v>
      </c>
      <c r="D21" s="42" t="s">
        <v>70</v>
      </c>
      <c r="E21" s="19" t="s">
        <v>71</v>
      </c>
      <c r="F21" s="45">
        <v>6</v>
      </c>
      <c r="G21" s="20"/>
      <c r="H21" s="20">
        <v>94558937</v>
      </c>
      <c r="I21" s="20">
        <f t="shared" si="5"/>
        <v>94558937</v>
      </c>
      <c r="J21" s="46">
        <v>7879911</v>
      </c>
      <c r="K21" s="46">
        <v>7879911</v>
      </c>
      <c r="L21" s="46">
        <v>7879911</v>
      </c>
      <c r="M21" s="46">
        <v>7879911</v>
      </c>
      <c r="N21" s="46">
        <v>7879911</v>
      </c>
      <c r="O21" s="46">
        <v>7879911</v>
      </c>
      <c r="P21" s="46">
        <v>7879911</v>
      </c>
      <c r="Q21" s="46">
        <v>7879911</v>
      </c>
      <c r="R21" s="46">
        <v>7879911</v>
      </c>
      <c r="S21" s="46">
        <v>7879911</v>
      </c>
      <c r="T21" s="46">
        <v>7879911</v>
      </c>
      <c r="U21" s="46">
        <v>7879911</v>
      </c>
      <c r="V21" s="46">
        <f t="shared" si="3"/>
        <v>7879916</v>
      </c>
      <c r="W21" s="41">
        <f t="shared" si="4"/>
        <v>94558937</v>
      </c>
      <c r="X21" s="48">
        <v>819004318</v>
      </c>
      <c r="Y21" s="49">
        <v>6</v>
      </c>
      <c r="Z21" s="48" t="s">
        <v>146</v>
      </c>
      <c r="AA21" s="49" t="s">
        <v>140</v>
      </c>
      <c r="AB21" s="51" t="s">
        <v>202</v>
      </c>
      <c r="AC21" s="50" t="s">
        <v>203</v>
      </c>
      <c r="AD21" s="48" t="s">
        <v>204</v>
      </c>
      <c r="AE21" s="48" t="s">
        <v>140</v>
      </c>
      <c r="AF21" s="54">
        <f t="shared" si="2"/>
        <v>0</v>
      </c>
    </row>
    <row r="22" spans="1:32" s="12" customFormat="1" ht="18" customHeight="1" x14ac:dyDescent="0.2">
      <c r="A22" s="18">
        <v>47541</v>
      </c>
      <c r="B22" s="18" t="s">
        <v>72</v>
      </c>
      <c r="C22" s="18" t="s">
        <v>30</v>
      </c>
      <c r="D22" s="42" t="s">
        <v>73</v>
      </c>
      <c r="E22" s="19" t="s">
        <v>74</v>
      </c>
      <c r="F22" s="45">
        <v>1</v>
      </c>
      <c r="G22" s="20"/>
      <c r="H22" s="20">
        <v>113653201</v>
      </c>
      <c r="I22" s="20">
        <f t="shared" si="5"/>
        <v>113653201</v>
      </c>
      <c r="J22" s="46">
        <v>9471100</v>
      </c>
      <c r="K22" s="46">
        <v>9471100</v>
      </c>
      <c r="L22" s="46">
        <v>9471100</v>
      </c>
      <c r="M22" s="46">
        <v>9471100</v>
      </c>
      <c r="N22" s="46">
        <v>9471100</v>
      </c>
      <c r="O22" s="46">
        <v>9471100</v>
      </c>
      <c r="P22" s="46">
        <v>9471100</v>
      </c>
      <c r="Q22" s="46">
        <v>9471100</v>
      </c>
      <c r="R22" s="46">
        <v>9471100</v>
      </c>
      <c r="S22" s="46">
        <v>9471100</v>
      </c>
      <c r="T22" s="46">
        <v>9471100</v>
      </c>
      <c r="U22" s="46">
        <v>9471100</v>
      </c>
      <c r="V22" s="46">
        <f t="shared" si="3"/>
        <v>9471101</v>
      </c>
      <c r="W22" s="41">
        <f t="shared" si="4"/>
        <v>113653201</v>
      </c>
      <c r="X22" s="48">
        <v>819001345</v>
      </c>
      <c r="Y22" s="49">
        <v>1</v>
      </c>
      <c r="Z22" s="48" t="s">
        <v>146</v>
      </c>
      <c r="AA22" s="49" t="s">
        <v>140</v>
      </c>
      <c r="AB22" s="51">
        <v>800955650</v>
      </c>
      <c r="AC22" s="50" t="s">
        <v>219</v>
      </c>
      <c r="AD22" s="48" t="s">
        <v>220</v>
      </c>
      <c r="AE22" s="48" t="s">
        <v>135</v>
      </c>
      <c r="AF22" s="54">
        <f t="shared" si="2"/>
        <v>0</v>
      </c>
    </row>
    <row r="23" spans="1:32" s="12" customFormat="1" ht="18" customHeight="1" x14ac:dyDescent="0.2">
      <c r="A23" s="18">
        <v>47545</v>
      </c>
      <c r="B23" s="18" t="s">
        <v>75</v>
      </c>
      <c r="C23" s="18" t="s">
        <v>30</v>
      </c>
      <c r="D23" s="42" t="s">
        <v>76</v>
      </c>
      <c r="E23" s="19" t="s">
        <v>77</v>
      </c>
      <c r="F23" s="45">
        <v>7</v>
      </c>
      <c r="G23" s="20"/>
      <c r="H23" s="20">
        <v>138217660</v>
      </c>
      <c r="I23" s="20">
        <f t="shared" si="5"/>
        <v>138217660</v>
      </c>
      <c r="J23" s="46">
        <v>11518138</v>
      </c>
      <c r="K23" s="46">
        <v>11518138</v>
      </c>
      <c r="L23" s="46">
        <v>11518138</v>
      </c>
      <c r="M23" s="46">
        <v>11518138</v>
      </c>
      <c r="N23" s="46">
        <v>11518138</v>
      </c>
      <c r="O23" s="46">
        <v>11518138</v>
      </c>
      <c r="P23" s="46">
        <v>11518138</v>
      </c>
      <c r="Q23" s="46">
        <v>11518138</v>
      </c>
      <c r="R23" s="46">
        <v>11518138</v>
      </c>
      <c r="S23" s="46">
        <v>11518138</v>
      </c>
      <c r="T23" s="46">
        <v>11518138</v>
      </c>
      <c r="U23" s="46">
        <v>11518138</v>
      </c>
      <c r="V23" s="46">
        <f t="shared" si="3"/>
        <v>11518142</v>
      </c>
      <c r="W23" s="41">
        <f t="shared" si="4"/>
        <v>138217660</v>
      </c>
      <c r="X23" s="48">
        <v>819001274</v>
      </c>
      <c r="Y23" s="49">
        <v>7</v>
      </c>
      <c r="Z23" s="48" t="s">
        <v>164</v>
      </c>
      <c r="AA23" s="49" t="s">
        <v>135</v>
      </c>
      <c r="AB23" s="51" t="s">
        <v>175</v>
      </c>
      <c r="AC23" s="50" t="s">
        <v>166</v>
      </c>
      <c r="AD23" s="48"/>
      <c r="AE23" s="48"/>
      <c r="AF23" s="54">
        <f t="shared" si="2"/>
        <v>0</v>
      </c>
    </row>
    <row r="24" spans="1:32" s="12" customFormat="1" ht="18" customHeight="1" x14ac:dyDescent="0.2">
      <c r="A24" s="18">
        <v>47570</v>
      </c>
      <c r="B24" s="18" t="s">
        <v>78</v>
      </c>
      <c r="C24" s="18" t="s">
        <v>30</v>
      </c>
      <c r="D24" s="42" t="s">
        <v>79</v>
      </c>
      <c r="E24" s="19" t="s">
        <v>80</v>
      </c>
      <c r="F24" s="45">
        <v>6</v>
      </c>
      <c r="G24" s="20"/>
      <c r="H24" s="20">
        <v>145448767</v>
      </c>
      <c r="I24" s="20">
        <f t="shared" si="5"/>
        <v>145448767</v>
      </c>
      <c r="J24" s="46">
        <v>12120730</v>
      </c>
      <c r="K24" s="46">
        <v>12120730</v>
      </c>
      <c r="L24" s="46">
        <v>12120730</v>
      </c>
      <c r="M24" s="46">
        <v>12120730</v>
      </c>
      <c r="N24" s="46">
        <v>12120730</v>
      </c>
      <c r="O24" s="46">
        <v>12120730</v>
      </c>
      <c r="P24" s="46">
        <v>12120730</v>
      </c>
      <c r="Q24" s="46">
        <v>12120730</v>
      </c>
      <c r="R24" s="46">
        <v>12120730</v>
      </c>
      <c r="S24" s="46">
        <v>12120730</v>
      </c>
      <c r="T24" s="46">
        <v>12120730</v>
      </c>
      <c r="U24" s="46">
        <v>12120730</v>
      </c>
      <c r="V24" s="46">
        <f t="shared" si="3"/>
        <v>12120737</v>
      </c>
      <c r="W24" s="41">
        <f t="shared" si="4"/>
        <v>145448767</v>
      </c>
      <c r="X24" s="48">
        <v>819001309</v>
      </c>
      <c r="Y24" s="49">
        <v>6</v>
      </c>
      <c r="Z24" s="48" t="s">
        <v>139</v>
      </c>
      <c r="AA24" s="49" t="s">
        <v>140</v>
      </c>
      <c r="AB24" s="51">
        <v>220337059</v>
      </c>
      <c r="AC24" s="50" t="s">
        <v>179</v>
      </c>
      <c r="AD24" s="48" t="s">
        <v>180</v>
      </c>
      <c r="AE24" s="48" t="s">
        <v>140</v>
      </c>
      <c r="AF24" s="54">
        <f t="shared" si="2"/>
        <v>0</v>
      </c>
    </row>
    <row r="25" spans="1:32" s="12" customFormat="1" ht="18" customHeight="1" x14ac:dyDescent="0.2">
      <c r="A25" s="18">
        <v>47605</v>
      </c>
      <c r="B25" s="18" t="s">
        <v>81</v>
      </c>
      <c r="C25" s="18" t="s">
        <v>30</v>
      </c>
      <c r="D25" s="42" t="s">
        <v>82</v>
      </c>
      <c r="E25" s="19" t="s">
        <v>83</v>
      </c>
      <c r="F25" s="45">
        <v>1</v>
      </c>
      <c r="G25" s="20"/>
      <c r="H25" s="20">
        <v>103535254</v>
      </c>
      <c r="I25" s="20">
        <f t="shared" si="5"/>
        <v>103535254</v>
      </c>
      <c r="J25" s="46">
        <v>8627937</v>
      </c>
      <c r="K25" s="46">
        <v>8627937</v>
      </c>
      <c r="L25" s="46">
        <v>8627937</v>
      </c>
      <c r="M25" s="46">
        <v>8627937</v>
      </c>
      <c r="N25" s="46">
        <v>8627937</v>
      </c>
      <c r="O25" s="46">
        <v>8627937</v>
      </c>
      <c r="P25" s="46">
        <v>8627937</v>
      </c>
      <c r="Q25" s="46">
        <v>8627937</v>
      </c>
      <c r="R25" s="46">
        <v>8627937</v>
      </c>
      <c r="S25" s="46">
        <v>8627937</v>
      </c>
      <c r="T25" s="46">
        <v>8627937</v>
      </c>
      <c r="U25" s="46">
        <v>8627937</v>
      </c>
      <c r="V25" s="46">
        <f t="shared" si="3"/>
        <v>8627947</v>
      </c>
      <c r="W25" s="41">
        <f t="shared" si="4"/>
        <v>103535254</v>
      </c>
      <c r="X25" s="48">
        <v>819001235</v>
      </c>
      <c r="Y25" s="49">
        <v>1</v>
      </c>
      <c r="Z25" s="48" t="s">
        <v>139</v>
      </c>
      <c r="AA25" s="49" t="s">
        <v>135</v>
      </c>
      <c r="AB25" s="51" t="s">
        <v>184</v>
      </c>
      <c r="AC25" s="50">
        <v>2044</v>
      </c>
      <c r="AD25" s="48" t="s">
        <v>185</v>
      </c>
      <c r="AE25" s="48" t="s">
        <v>135</v>
      </c>
      <c r="AF25" s="54">
        <f t="shared" si="2"/>
        <v>0</v>
      </c>
    </row>
    <row r="26" spans="1:32" s="12" customFormat="1" ht="18" customHeight="1" x14ac:dyDescent="0.2">
      <c r="A26" s="18">
        <v>47692</v>
      </c>
      <c r="B26" s="18" t="s">
        <v>84</v>
      </c>
      <c r="C26" s="18" t="s">
        <v>30</v>
      </c>
      <c r="D26" s="42" t="s">
        <v>85</v>
      </c>
      <c r="E26" s="19" t="s">
        <v>86</v>
      </c>
      <c r="F26" s="45">
        <v>3</v>
      </c>
      <c r="G26" s="20"/>
      <c r="H26" s="20">
        <v>210911552</v>
      </c>
      <c r="I26" s="20">
        <f t="shared" si="5"/>
        <v>210911552</v>
      </c>
      <c r="J26" s="46">
        <v>17575962</v>
      </c>
      <c r="K26" s="46">
        <v>17575962</v>
      </c>
      <c r="L26" s="46">
        <v>17575962</v>
      </c>
      <c r="M26" s="46">
        <v>17575962</v>
      </c>
      <c r="N26" s="46">
        <v>17575962</v>
      </c>
      <c r="O26" s="46">
        <v>17575962</v>
      </c>
      <c r="P26" s="46">
        <v>17575962</v>
      </c>
      <c r="Q26" s="46">
        <v>17575962</v>
      </c>
      <c r="R26" s="46">
        <v>17575962</v>
      </c>
      <c r="S26" s="46">
        <v>17575962</v>
      </c>
      <c r="T26" s="46">
        <v>17575962</v>
      </c>
      <c r="U26" s="46">
        <v>17575962</v>
      </c>
      <c r="V26" s="46">
        <f t="shared" si="3"/>
        <v>17575970</v>
      </c>
      <c r="W26" s="41">
        <f t="shared" si="4"/>
        <v>210911552</v>
      </c>
      <c r="X26" s="48">
        <v>819000736</v>
      </c>
      <c r="Y26" s="49">
        <v>3</v>
      </c>
      <c r="Z26" s="48" t="s">
        <v>164</v>
      </c>
      <c r="AA26" s="49" t="s">
        <v>135</v>
      </c>
      <c r="AB26" s="52" t="s">
        <v>165</v>
      </c>
      <c r="AC26" s="50" t="s">
        <v>166</v>
      </c>
      <c r="AD26" s="48" t="s">
        <v>167</v>
      </c>
      <c r="AE26" s="48" t="s">
        <v>135</v>
      </c>
      <c r="AF26" s="54">
        <f t="shared" si="2"/>
        <v>0</v>
      </c>
    </row>
    <row r="27" spans="1:32" s="12" customFormat="1" ht="18" customHeight="1" x14ac:dyDescent="0.2">
      <c r="A27" s="18">
        <v>47720</v>
      </c>
      <c r="B27" s="18" t="s">
        <v>87</v>
      </c>
      <c r="C27" s="18" t="s">
        <v>30</v>
      </c>
      <c r="D27" s="42" t="s">
        <v>88</v>
      </c>
      <c r="E27" s="19" t="s">
        <v>89</v>
      </c>
      <c r="F27" s="45">
        <v>1</v>
      </c>
      <c r="G27" s="20"/>
      <c r="H27" s="20">
        <v>97012623</v>
      </c>
      <c r="I27" s="20">
        <f t="shared" si="5"/>
        <v>97012623</v>
      </c>
      <c r="J27" s="46">
        <v>8084385</v>
      </c>
      <c r="K27" s="46">
        <v>8084385</v>
      </c>
      <c r="L27" s="46">
        <v>8084385</v>
      </c>
      <c r="M27" s="46">
        <v>8084385</v>
      </c>
      <c r="N27" s="46">
        <v>8084385</v>
      </c>
      <c r="O27" s="46">
        <v>8084385</v>
      </c>
      <c r="P27" s="46">
        <v>8084385</v>
      </c>
      <c r="Q27" s="46">
        <v>8084385</v>
      </c>
      <c r="R27" s="46">
        <v>8084385</v>
      </c>
      <c r="S27" s="46">
        <v>8084385</v>
      </c>
      <c r="T27" s="46">
        <v>8084385</v>
      </c>
      <c r="U27" s="46">
        <v>8084385</v>
      </c>
      <c r="V27" s="46">
        <f t="shared" si="3"/>
        <v>8084388</v>
      </c>
      <c r="W27" s="41">
        <f t="shared" si="4"/>
        <v>97012623</v>
      </c>
      <c r="X27" s="48">
        <v>819004347</v>
      </c>
      <c r="Y27" s="49">
        <v>1</v>
      </c>
      <c r="Z27" s="48" t="s">
        <v>164</v>
      </c>
      <c r="AA27" s="49" t="s">
        <v>135</v>
      </c>
      <c r="AB27" s="51">
        <v>604258657</v>
      </c>
      <c r="AC27" s="50" t="s">
        <v>186</v>
      </c>
      <c r="AD27" s="48" t="s">
        <v>187</v>
      </c>
      <c r="AE27" s="48" t="s">
        <v>135</v>
      </c>
      <c r="AF27" s="54">
        <f t="shared" si="2"/>
        <v>0</v>
      </c>
    </row>
    <row r="28" spans="1:32" s="12" customFormat="1" ht="18" customHeight="1" x14ac:dyDescent="0.2">
      <c r="A28" s="18">
        <v>47660</v>
      </c>
      <c r="B28" s="18" t="s">
        <v>90</v>
      </c>
      <c r="C28" s="18" t="s">
        <v>30</v>
      </c>
      <c r="D28" s="42" t="s">
        <v>91</v>
      </c>
      <c r="E28" s="19" t="s">
        <v>92</v>
      </c>
      <c r="F28" s="45">
        <v>4</v>
      </c>
      <c r="G28" s="20"/>
      <c r="H28" s="20">
        <v>117316857</v>
      </c>
      <c r="I28" s="20">
        <f t="shared" si="5"/>
        <v>117316857</v>
      </c>
      <c r="J28" s="46">
        <v>9776404</v>
      </c>
      <c r="K28" s="46">
        <v>9776404</v>
      </c>
      <c r="L28" s="46">
        <v>9776404</v>
      </c>
      <c r="M28" s="46">
        <v>9776404</v>
      </c>
      <c r="N28" s="46">
        <v>9776404</v>
      </c>
      <c r="O28" s="46">
        <v>9776404</v>
      </c>
      <c r="P28" s="46">
        <v>9776404</v>
      </c>
      <c r="Q28" s="46">
        <v>9776404</v>
      </c>
      <c r="R28" s="46">
        <v>9776404</v>
      </c>
      <c r="S28" s="46">
        <v>9776404</v>
      </c>
      <c r="T28" s="46">
        <v>9776404</v>
      </c>
      <c r="U28" s="46">
        <v>9776404</v>
      </c>
      <c r="V28" s="46">
        <f t="shared" si="3"/>
        <v>9776413</v>
      </c>
      <c r="W28" s="41">
        <f t="shared" si="4"/>
        <v>117316857</v>
      </c>
      <c r="X28" s="48">
        <v>819003599</v>
      </c>
      <c r="Y28" s="49">
        <v>4</v>
      </c>
      <c r="Z28" s="48" t="s">
        <v>146</v>
      </c>
      <c r="AA28" s="49" t="s">
        <v>140</v>
      </c>
      <c r="AB28" s="51" t="s">
        <v>181</v>
      </c>
      <c r="AC28" s="50" t="s">
        <v>182</v>
      </c>
      <c r="AD28" s="48" t="s">
        <v>183</v>
      </c>
      <c r="AE28" s="48" t="s">
        <v>140</v>
      </c>
      <c r="AF28" s="54">
        <f t="shared" si="2"/>
        <v>0</v>
      </c>
    </row>
    <row r="29" spans="1:32" s="12" customFormat="1" ht="18" customHeight="1" x14ac:dyDescent="0.2">
      <c r="A29" s="18">
        <v>47707</v>
      </c>
      <c r="B29" s="18" t="s">
        <v>93</v>
      </c>
      <c r="C29" s="18" t="s">
        <v>30</v>
      </c>
      <c r="D29" s="43" t="s">
        <v>94</v>
      </c>
      <c r="E29" s="19" t="s">
        <v>95</v>
      </c>
      <c r="F29" s="45">
        <v>1</v>
      </c>
      <c r="G29" s="20"/>
      <c r="H29" s="20">
        <v>317565721</v>
      </c>
      <c r="I29" s="20">
        <f t="shared" si="5"/>
        <v>317565721</v>
      </c>
      <c r="J29" s="46">
        <v>26463810</v>
      </c>
      <c r="K29" s="46">
        <v>26463810</v>
      </c>
      <c r="L29" s="46">
        <v>26463810</v>
      </c>
      <c r="M29" s="46">
        <v>26463810</v>
      </c>
      <c r="N29" s="46">
        <v>26463810</v>
      </c>
      <c r="O29" s="46">
        <v>26463810</v>
      </c>
      <c r="P29" s="46">
        <v>26463810</v>
      </c>
      <c r="Q29" s="46">
        <v>26463810</v>
      </c>
      <c r="R29" s="46">
        <v>26463810</v>
      </c>
      <c r="S29" s="46">
        <v>26463810</v>
      </c>
      <c r="T29" s="46">
        <v>26463810</v>
      </c>
      <c r="U29" s="46">
        <v>26463810</v>
      </c>
      <c r="V29" s="46">
        <f t="shared" si="3"/>
        <v>26463811</v>
      </c>
      <c r="W29" s="41">
        <f t="shared" si="4"/>
        <v>317565721</v>
      </c>
      <c r="X29" s="48">
        <v>819000626</v>
      </c>
      <c r="Y29" s="49">
        <v>1</v>
      </c>
      <c r="Z29" s="48" t="s">
        <v>171</v>
      </c>
      <c r="AA29" s="49" t="s">
        <v>140</v>
      </c>
      <c r="AB29" s="51" t="s">
        <v>172</v>
      </c>
      <c r="AC29" s="50" t="s">
        <v>173</v>
      </c>
      <c r="AD29" s="48" t="s">
        <v>174</v>
      </c>
      <c r="AE29" s="48" t="s">
        <v>140</v>
      </c>
      <c r="AF29" s="54">
        <f t="shared" si="2"/>
        <v>0</v>
      </c>
    </row>
    <row r="30" spans="1:32" s="12" customFormat="1" ht="18" customHeight="1" x14ac:dyDescent="0.2">
      <c r="A30" s="18">
        <v>47703</v>
      </c>
      <c r="B30" s="18" t="s">
        <v>96</v>
      </c>
      <c r="C30" s="18" t="s">
        <v>30</v>
      </c>
      <c r="D30" s="42" t="s">
        <v>97</v>
      </c>
      <c r="E30" s="19" t="s">
        <v>98</v>
      </c>
      <c r="F30" s="45">
        <v>1</v>
      </c>
      <c r="G30" s="20"/>
      <c r="H30" s="20">
        <v>68043503</v>
      </c>
      <c r="I30" s="20">
        <f t="shared" si="5"/>
        <v>68043503</v>
      </c>
      <c r="J30" s="46">
        <v>5670291</v>
      </c>
      <c r="K30" s="46">
        <v>5670291</v>
      </c>
      <c r="L30" s="46">
        <v>5670291</v>
      </c>
      <c r="M30" s="46">
        <v>5670291</v>
      </c>
      <c r="N30" s="46">
        <v>5670291</v>
      </c>
      <c r="O30" s="46">
        <v>5670291</v>
      </c>
      <c r="P30" s="46">
        <v>5670291</v>
      </c>
      <c r="Q30" s="46">
        <v>5670291</v>
      </c>
      <c r="R30" s="46">
        <v>5670291</v>
      </c>
      <c r="S30" s="46">
        <v>5670291</v>
      </c>
      <c r="T30" s="46">
        <v>5670291</v>
      </c>
      <c r="U30" s="46">
        <v>5670291</v>
      </c>
      <c r="V30" s="46">
        <f t="shared" si="3"/>
        <v>5670302</v>
      </c>
      <c r="W30" s="41">
        <f t="shared" si="4"/>
        <v>68043503</v>
      </c>
      <c r="X30" s="48">
        <v>819001273</v>
      </c>
      <c r="Y30" s="49">
        <v>1</v>
      </c>
      <c r="Z30" s="48" t="s">
        <v>164</v>
      </c>
      <c r="AA30" s="49" t="s">
        <v>135</v>
      </c>
      <c r="AB30" s="51" t="s">
        <v>217</v>
      </c>
      <c r="AC30" s="50" t="s">
        <v>166</v>
      </c>
      <c r="AD30" s="48" t="s">
        <v>218</v>
      </c>
      <c r="AE30" s="48" t="s">
        <v>135</v>
      </c>
      <c r="AF30" s="54">
        <f t="shared" si="2"/>
        <v>0</v>
      </c>
    </row>
    <row r="31" spans="1:32" s="12" customFormat="1" ht="18" customHeight="1" x14ac:dyDescent="0.2">
      <c r="A31" s="18">
        <v>47745</v>
      </c>
      <c r="B31" s="18" t="s">
        <v>99</v>
      </c>
      <c r="C31" s="18" t="s">
        <v>30</v>
      </c>
      <c r="D31" s="42" t="s">
        <v>100</v>
      </c>
      <c r="E31" s="19" t="s">
        <v>101</v>
      </c>
      <c r="F31" s="45">
        <v>4</v>
      </c>
      <c r="G31" s="20"/>
      <c r="H31" s="20">
        <v>140429117</v>
      </c>
      <c r="I31" s="20">
        <f t="shared" si="5"/>
        <v>140429117</v>
      </c>
      <c r="J31" s="46">
        <v>11702426</v>
      </c>
      <c r="K31" s="46">
        <v>11702426</v>
      </c>
      <c r="L31" s="46">
        <v>11702426</v>
      </c>
      <c r="M31" s="46">
        <v>11702426</v>
      </c>
      <c r="N31" s="46">
        <v>11702426</v>
      </c>
      <c r="O31" s="46">
        <v>11702426</v>
      </c>
      <c r="P31" s="46">
        <v>11702426</v>
      </c>
      <c r="Q31" s="46">
        <v>11702426</v>
      </c>
      <c r="R31" s="46">
        <v>11702426</v>
      </c>
      <c r="S31" s="46">
        <v>11702426</v>
      </c>
      <c r="T31" s="46">
        <v>11702426</v>
      </c>
      <c r="U31" s="46">
        <v>11702426</v>
      </c>
      <c r="V31" s="46">
        <f t="shared" si="3"/>
        <v>11702431</v>
      </c>
      <c r="W31" s="41">
        <f t="shared" si="4"/>
        <v>140429117</v>
      </c>
      <c r="X31" s="48">
        <v>819001363</v>
      </c>
      <c r="Y31" s="49">
        <v>4</v>
      </c>
      <c r="Z31" s="48" t="s">
        <v>146</v>
      </c>
      <c r="AA31" s="49" t="s">
        <v>140</v>
      </c>
      <c r="AB31" s="51" t="s">
        <v>213</v>
      </c>
      <c r="AC31" s="50" t="s">
        <v>162</v>
      </c>
      <c r="AD31" s="48" t="s">
        <v>214</v>
      </c>
      <c r="AE31" s="48" t="s">
        <v>135</v>
      </c>
      <c r="AF31" s="54">
        <f t="shared" si="2"/>
        <v>0</v>
      </c>
    </row>
    <row r="32" spans="1:32" s="12" customFormat="1" ht="18" customHeight="1" x14ac:dyDescent="0.2">
      <c r="A32" s="18">
        <v>47798</v>
      </c>
      <c r="B32" s="18" t="s">
        <v>102</v>
      </c>
      <c r="C32" s="18" t="s">
        <v>30</v>
      </c>
      <c r="D32" s="44" t="s">
        <v>103</v>
      </c>
      <c r="E32" s="19" t="s">
        <v>104</v>
      </c>
      <c r="F32" s="45">
        <v>5</v>
      </c>
      <c r="G32" s="20"/>
      <c r="H32" s="20">
        <v>153346768</v>
      </c>
      <c r="I32" s="20">
        <f t="shared" si="5"/>
        <v>153346768</v>
      </c>
      <c r="J32" s="46">
        <v>12778897</v>
      </c>
      <c r="K32" s="46">
        <v>12778897</v>
      </c>
      <c r="L32" s="46">
        <v>12778897</v>
      </c>
      <c r="M32" s="46">
        <v>12778897</v>
      </c>
      <c r="N32" s="46">
        <v>12778897</v>
      </c>
      <c r="O32" s="46">
        <v>12778897</v>
      </c>
      <c r="P32" s="46">
        <v>12778897</v>
      </c>
      <c r="Q32" s="46">
        <v>12778897</v>
      </c>
      <c r="R32" s="46">
        <v>12778897</v>
      </c>
      <c r="S32" s="46">
        <v>12778897</v>
      </c>
      <c r="T32" s="46">
        <v>12778897</v>
      </c>
      <c r="U32" s="46">
        <v>12778897</v>
      </c>
      <c r="V32" s="46">
        <f t="shared" si="3"/>
        <v>12778901</v>
      </c>
      <c r="W32" s="41">
        <f t="shared" si="4"/>
        <v>153346768</v>
      </c>
      <c r="X32" s="48">
        <v>819001302</v>
      </c>
      <c r="Y32" s="49">
        <v>5</v>
      </c>
      <c r="Z32" s="48" t="s">
        <v>134</v>
      </c>
      <c r="AA32" s="49" t="s">
        <v>135</v>
      </c>
      <c r="AB32" s="51" t="s">
        <v>176</v>
      </c>
      <c r="AC32" s="50" t="s">
        <v>177</v>
      </c>
      <c r="AD32" s="48" t="s">
        <v>178</v>
      </c>
      <c r="AE32" s="48" t="s">
        <v>135</v>
      </c>
      <c r="AF32" s="54">
        <f t="shared" si="2"/>
        <v>0</v>
      </c>
    </row>
    <row r="33" spans="1:32" s="12" customFormat="1" ht="18" customHeight="1" x14ac:dyDescent="0.2">
      <c r="A33" s="18">
        <v>47960</v>
      </c>
      <c r="B33" s="18" t="s">
        <v>105</v>
      </c>
      <c r="C33" s="18" t="s">
        <v>30</v>
      </c>
      <c r="D33" s="44" t="s">
        <v>106</v>
      </c>
      <c r="E33" s="19" t="s">
        <v>107</v>
      </c>
      <c r="F33" s="45">
        <v>2</v>
      </c>
      <c r="G33" s="20"/>
      <c r="H33" s="20">
        <v>63440763</v>
      </c>
      <c r="I33" s="20">
        <f t="shared" si="5"/>
        <v>63440763</v>
      </c>
      <c r="J33" s="46">
        <v>5286730</v>
      </c>
      <c r="K33" s="46">
        <v>5286730</v>
      </c>
      <c r="L33" s="46">
        <v>5286730</v>
      </c>
      <c r="M33" s="46">
        <v>5286730</v>
      </c>
      <c r="N33" s="46">
        <v>5286730</v>
      </c>
      <c r="O33" s="46">
        <v>5286730</v>
      </c>
      <c r="P33" s="46">
        <v>5286730</v>
      </c>
      <c r="Q33" s="46">
        <v>5286730</v>
      </c>
      <c r="R33" s="46">
        <v>5286730</v>
      </c>
      <c r="S33" s="46">
        <v>5286730</v>
      </c>
      <c r="T33" s="46">
        <v>5286730</v>
      </c>
      <c r="U33" s="46">
        <v>5286730</v>
      </c>
      <c r="V33" s="46">
        <f t="shared" si="3"/>
        <v>5286733</v>
      </c>
      <c r="W33" s="41">
        <f t="shared" si="4"/>
        <v>63440763</v>
      </c>
      <c r="X33" s="48">
        <v>819004503</v>
      </c>
      <c r="Y33" s="49">
        <v>2</v>
      </c>
      <c r="Z33" s="48" t="s">
        <v>196</v>
      </c>
      <c r="AA33" s="49" t="s">
        <v>135</v>
      </c>
      <c r="AB33" s="51" t="s">
        <v>205</v>
      </c>
      <c r="AC33" s="50" t="s">
        <v>150</v>
      </c>
      <c r="AD33" s="48" t="s">
        <v>206</v>
      </c>
      <c r="AE33" s="48" t="s">
        <v>135</v>
      </c>
      <c r="AF33" s="54">
        <f t="shared" si="2"/>
        <v>0</v>
      </c>
    </row>
    <row r="34" spans="1:32" s="12" customFormat="1" ht="18" customHeight="1" x14ac:dyDescent="0.2">
      <c r="A34" s="18">
        <v>47980</v>
      </c>
      <c r="B34" s="18" t="s">
        <v>108</v>
      </c>
      <c r="C34" s="18" t="s">
        <v>30</v>
      </c>
      <c r="D34" s="44" t="s">
        <v>109</v>
      </c>
      <c r="E34" s="19" t="s">
        <v>110</v>
      </c>
      <c r="F34" s="45">
        <v>1</v>
      </c>
      <c r="G34" s="20"/>
      <c r="H34" s="20">
        <v>271894619</v>
      </c>
      <c r="I34" s="20">
        <f t="shared" si="5"/>
        <v>271894619</v>
      </c>
      <c r="J34" s="46">
        <v>22657884</v>
      </c>
      <c r="K34" s="46">
        <v>22657884</v>
      </c>
      <c r="L34" s="46">
        <v>22657884</v>
      </c>
      <c r="M34" s="46">
        <v>22657884</v>
      </c>
      <c r="N34" s="46">
        <v>22657884</v>
      </c>
      <c r="O34" s="46">
        <v>22657884</v>
      </c>
      <c r="P34" s="46">
        <v>22657884</v>
      </c>
      <c r="Q34" s="46">
        <v>22657884</v>
      </c>
      <c r="R34" s="46">
        <v>22657884</v>
      </c>
      <c r="S34" s="46">
        <v>22657884</v>
      </c>
      <c r="T34" s="46">
        <v>22657884</v>
      </c>
      <c r="U34" s="46">
        <v>22657884</v>
      </c>
      <c r="V34" s="46">
        <f t="shared" si="3"/>
        <v>22657895</v>
      </c>
      <c r="W34" s="41">
        <f t="shared" si="4"/>
        <v>271894619</v>
      </c>
      <c r="X34" s="48">
        <v>819003632</v>
      </c>
      <c r="Y34" s="49">
        <v>1</v>
      </c>
      <c r="Z34" s="48" t="s">
        <v>139</v>
      </c>
      <c r="AA34" s="49" t="s">
        <v>135</v>
      </c>
      <c r="AB34" s="51" t="s">
        <v>215</v>
      </c>
      <c r="AC34" s="50">
        <v>2044</v>
      </c>
      <c r="AD34" s="48" t="s">
        <v>216</v>
      </c>
      <c r="AE34" s="48" t="s">
        <v>135</v>
      </c>
      <c r="AF34" s="54">
        <f t="shared" si="2"/>
        <v>0</v>
      </c>
    </row>
    <row r="35" spans="1:32" s="12" customFormat="1" ht="18" customHeight="1" x14ac:dyDescent="0.2">
      <c r="A35" s="18">
        <v>47189</v>
      </c>
      <c r="B35" s="18" t="s">
        <v>111</v>
      </c>
      <c r="C35" s="18" t="s">
        <v>30</v>
      </c>
      <c r="D35" s="44" t="s">
        <v>112</v>
      </c>
      <c r="E35" s="19" t="s">
        <v>113</v>
      </c>
      <c r="F35" s="45">
        <v>2</v>
      </c>
      <c r="G35" s="20"/>
      <c r="H35" s="20">
        <v>285786542</v>
      </c>
      <c r="I35" s="20">
        <f t="shared" si="5"/>
        <v>285786542</v>
      </c>
      <c r="J35" s="46">
        <v>23815545</v>
      </c>
      <c r="K35" s="46">
        <v>23815545</v>
      </c>
      <c r="L35" s="46">
        <v>23815545</v>
      </c>
      <c r="M35" s="46">
        <v>23815545</v>
      </c>
      <c r="N35" s="46">
        <v>23815545</v>
      </c>
      <c r="O35" s="46">
        <v>23815545</v>
      </c>
      <c r="P35" s="46">
        <v>23815545</v>
      </c>
      <c r="Q35" s="46">
        <v>23815545</v>
      </c>
      <c r="R35" s="46">
        <v>23815545</v>
      </c>
      <c r="S35" s="46">
        <v>23815545</v>
      </c>
      <c r="T35" s="46">
        <v>23815545</v>
      </c>
      <c r="U35" s="46">
        <v>23815545</v>
      </c>
      <c r="V35" s="46">
        <f t="shared" si="3"/>
        <v>23815547</v>
      </c>
      <c r="W35" s="41">
        <f t="shared" si="4"/>
        <v>285786542</v>
      </c>
      <c r="X35" s="48">
        <v>800130625</v>
      </c>
      <c r="Y35" s="49">
        <v>2</v>
      </c>
      <c r="Z35" s="48" t="s">
        <v>139</v>
      </c>
      <c r="AA35" s="49" t="s">
        <v>140</v>
      </c>
      <c r="AB35" s="51" t="s">
        <v>141</v>
      </c>
      <c r="AC35" s="50" t="s">
        <v>142</v>
      </c>
      <c r="AD35" s="48" t="s">
        <v>143</v>
      </c>
      <c r="AE35" s="48" t="s">
        <v>140</v>
      </c>
      <c r="AF35" s="54">
        <f t="shared" si="2"/>
        <v>0</v>
      </c>
    </row>
    <row r="36" spans="1:32" s="12" customFormat="1" ht="18" customHeight="1" x14ac:dyDescent="0.2">
      <c r="A36" s="18">
        <v>47288</v>
      </c>
      <c r="B36" s="18" t="s">
        <v>36</v>
      </c>
      <c r="C36" s="18" t="s">
        <v>30</v>
      </c>
      <c r="D36" s="44" t="s">
        <v>114</v>
      </c>
      <c r="E36" s="19" t="s">
        <v>115</v>
      </c>
      <c r="F36" s="45">
        <v>7</v>
      </c>
      <c r="G36" s="20"/>
      <c r="H36" s="20">
        <v>156138273</v>
      </c>
      <c r="I36" s="20">
        <f t="shared" si="5"/>
        <v>156138273</v>
      </c>
      <c r="J36" s="46">
        <v>13011522</v>
      </c>
      <c r="K36" s="46">
        <v>13011522</v>
      </c>
      <c r="L36" s="46">
        <v>13011522</v>
      </c>
      <c r="M36" s="46">
        <v>13011522</v>
      </c>
      <c r="N36" s="46">
        <v>13011522</v>
      </c>
      <c r="O36" s="46">
        <v>13011522</v>
      </c>
      <c r="P36" s="46">
        <v>13011522</v>
      </c>
      <c r="Q36" s="46">
        <v>13011522</v>
      </c>
      <c r="R36" s="46">
        <v>13011522</v>
      </c>
      <c r="S36" s="46">
        <v>13011522</v>
      </c>
      <c r="T36" s="46">
        <v>13011522</v>
      </c>
      <c r="U36" s="46">
        <v>13011522</v>
      </c>
      <c r="V36" s="46">
        <f t="shared" si="3"/>
        <v>13011531</v>
      </c>
      <c r="W36" s="41">
        <f t="shared" si="4"/>
        <v>156138273</v>
      </c>
      <c r="X36" s="48">
        <v>891780008</v>
      </c>
      <c r="Y36" s="49">
        <v>7</v>
      </c>
      <c r="Z36" s="48" t="s">
        <v>196</v>
      </c>
      <c r="AA36" s="49" t="s">
        <v>135</v>
      </c>
      <c r="AB36" s="51">
        <v>58500028428</v>
      </c>
      <c r="AC36" s="50" t="s">
        <v>150</v>
      </c>
      <c r="AD36" s="48" t="s">
        <v>197</v>
      </c>
      <c r="AE36" s="48" t="s">
        <v>135</v>
      </c>
      <c r="AF36" s="54">
        <f t="shared" si="2"/>
        <v>0</v>
      </c>
    </row>
    <row r="37" spans="1:32" s="12" customFormat="1" ht="18" customHeight="1" x14ac:dyDescent="0.2">
      <c r="A37" s="18">
        <v>47555</v>
      </c>
      <c r="B37" s="18" t="s">
        <v>39</v>
      </c>
      <c r="C37" s="18" t="s">
        <v>30</v>
      </c>
      <c r="D37" s="44" t="s">
        <v>116</v>
      </c>
      <c r="E37" s="19" t="s">
        <v>117</v>
      </c>
      <c r="F37" s="45">
        <v>1</v>
      </c>
      <c r="G37" s="20"/>
      <c r="H37" s="20">
        <v>132412122</v>
      </c>
      <c r="I37" s="20">
        <f t="shared" si="5"/>
        <v>132412122</v>
      </c>
      <c r="J37" s="46">
        <v>11034343</v>
      </c>
      <c r="K37" s="46">
        <v>11034343</v>
      </c>
      <c r="L37" s="46">
        <v>11034343</v>
      </c>
      <c r="M37" s="46">
        <v>11034343</v>
      </c>
      <c r="N37" s="46">
        <v>11034343</v>
      </c>
      <c r="O37" s="46">
        <v>11034343</v>
      </c>
      <c r="P37" s="46">
        <v>11034343</v>
      </c>
      <c r="Q37" s="46">
        <v>11034343</v>
      </c>
      <c r="R37" s="46">
        <v>11034343</v>
      </c>
      <c r="S37" s="46">
        <v>11034343</v>
      </c>
      <c r="T37" s="46">
        <v>11034343</v>
      </c>
      <c r="U37" s="46">
        <v>11034343</v>
      </c>
      <c r="V37" s="46">
        <f t="shared" si="3"/>
        <v>11034349</v>
      </c>
      <c r="W37" s="41">
        <f t="shared" si="4"/>
        <v>132412122</v>
      </c>
      <c r="X37" s="48">
        <v>819001483</v>
      </c>
      <c r="Y37" s="49">
        <v>1</v>
      </c>
      <c r="Z37" s="48" t="s">
        <v>164</v>
      </c>
      <c r="AA37" s="49" t="s">
        <v>135</v>
      </c>
      <c r="AB37" s="51" t="s">
        <v>200</v>
      </c>
      <c r="AC37" s="50" t="s">
        <v>177</v>
      </c>
      <c r="AD37" s="48" t="s">
        <v>201</v>
      </c>
      <c r="AE37" s="48" t="s">
        <v>135</v>
      </c>
      <c r="AF37" s="54">
        <f t="shared" si="2"/>
        <v>0</v>
      </c>
    </row>
    <row r="38" spans="1:32" s="12" customFormat="1" ht="18" customHeight="1" x14ac:dyDescent="0.2">
      <c r="A38" s="18">
        <v>47245</v>
      </c>
      <c r="B38" s="18" t="s">
        <v>118</v>
      </c>
      <c r="C38" s="18" t="s">
        <v>30</v>
      </c>
      <c r="D38" s="44" t="s">
        <v>119</v>
      </c>
      <c r="E38" s="19" t="s">
        <v>120</v>
      </c>
      <c r="F38" s="45">
        <v>3</v>
      </c>
      <c r="G38" s="20"/>
      <c r="H38" s="20">
        <v>495594496</v>
      </c>
      <c r="I38" s="20">
        <f t="shared" si="5"/>
        <v>495594496</v>
      </c>
      <c r="J38" s="46">
        <v>41299541</v>
      </c>
      <c r="K38" s="46">
        <v>41299541</v>
      </c>
      <c r="L38" s="46">
        <v>41299541</v>
      </c>
      <c r="M38" s="46">
        <v>41299541</v>
      </c>
      <c r="N38" s="46">
        <v>41299541</v>
      </c>
      <c r="O38" s="46">
        <v>41299541</v>
      </c>
      <c r="P38" s="46">
        <v>41299541</v>
      </c>
      <c r="Q38" s="46">
        <v>41299541</v>
      </c>
      <c r="R38" s="46">
        <v>41299541</v>
      </c>
      <c r="S38" s="46">
        <v>41299541</v>
      </c>
      <c r="T38" s="46">
        <v>41299541</v>
      </c>
      <c r="U38" s="46">
        <v>41299541</v>
      </c>
      <c r="V38" s="46">
        <f t="shared" si="3"/>
        <v>41299545</v>
      </c>
      <c r="W38" s="41">
        <f t="shared" si="4"/>
        <v>495594496</v>
      </c>
      <c r="X38" s="48">
        <v>800154347</v>
      </c>
      <c r="Y38" s="49">
        <v>3</v>
      </c>
      <c r="Z38" s="48" t="s">
        <v>139</v>
      </c>
      <c r="AA38" s="49" t="s">
        <v>140</v>
      </c>
      <c r="AB38" s="51" t="s">
        <v>144</v>
      </c>
      <c r="AC38" s="50">
        <v>2044</v>
      </c>
      <c r="AD38" s="48" t="s">
        <v>145</v>
      </c>
      <c r="AE38" s="48" t="s">
        <v>140</v>
      </c>
      <c r="AF38" s="54">
        <f t="shared" si="2"/>
        <v>0</v>
      </c>
    </row>
    <row r="39" spans="1:32" s="12" customFormat="1" ht="18" customHeight="1" x14ac:dyDescent="0.2">
      <c r="A39" s="18">
        <v>47551</v>
      </c>
      <c r="B39" s="18" t="s">
        <v>121</v>
      </c>
      <c r="C39" s="18" t="s">
        <v>30</v>
      </c>
      <c r="D39" s="44" t="s">
        <v>122</v>
      </c>
      <c r="E39" s="19" t="s">
        <v>123</v>
      </c>
      <c r="F39" s="45">
        <v>4</v>
      </c>
      <c r="G39" s="20"/>
      <c r="H39" s="20">
        <v>754889171</v>
      </c>
      <c r="I39" s="20">
        <f t="shared" si="5"/>
        <v>754889171</v>
      </c>
      <c r="J39" s="46">
        <v>62907430</v>
      </c>
      <c r="K39" s="46">
        <v>62907430</v>
      </c>
      <c r="L39" s="46">
        <v>62907430</v>
      </c>
      <c r="M39" s="46">
        <v>62907430</v>
      </c>
      <c r="N39" s="46">
        <v>62907430</v>
      </c>
      <c r="O39" s="46">
        <v>62907430</v>
      </c>
      <c r="P39" s="46">
        <v>62907430</v>
      </c>
      <c r="Q39" s="46">
        <v>62907430</v>
      </c>
      <c r="R39" s="46">
        <v>62907430</v>
      </c>
      <c r="S39" s="46">
        <v>62907430</v>
      </c>
      <c r="T39" s="46">
        <v>62907430</v>
      </c>
      <c r="U39" s="46">
        <v>62907430</v>
      </c>
      <c r="V39" s="46">
        <f t="shared" si="3"/>
        <v>62907441</v>
      </c>
      <c r="W39" s="41">
        <f t="shared" si="4"/>
        <v>754889171</v>
      </c>
      <c r="X39" s="48">
        <v>819002025</v>
      </c>
      <c r="Y39" s="49">
        <v>4</v>
      </c>
      <c r="Z39" s="48" t="s">
        <v>139</v>
      </c>
      <c r="AA39" s="49" t="s">
        <v>135</v>
      </c>
      <c r="AB39" s="51" t="s">
        <v>189</v>
      </c>
      <c r="AC39" s="50" t="s">
        <v>188</v>
      </c>
      <c r="AD39" s="48" t="s">
        <v>190</v>
      </c>
      <c r="AE39" s="48" t="s">
        <v>135</v>
      </c>
      <c r="AF39" s="54">
        <f t="shared" si="2"/>
        <v>0</v>
      </c>
    </row>
    <row r="40" spans="1:32" s="12" customFormat="1" ht="18" customHeight="1" x14ac:dyDescent="0.2">
      <c r="A40" s="18">
        <v>47001</v>
      </c>
      <c r="B40" s="18" t="s">
        <v>124</v>
      </c>
      <c r="C40" s="18" t="s">
        <v>30</v>
      </c>
      <c r="D40" s="44" t="s">
        <v>125</v>
      </c>
      <c r="E40" s="19" t="s">
        <v>126</v>
      </c>
      <c r="F40" s="45">
        <v>2</v>
      </c>
      <c r="G40" s="20"/>
      <c r="H40" s="20">
        <v>632568068</v>
      </c>
      <c r="I40" s="20">
        <f t="shared" si="5"/>
        <v>632568068</v>
      </c>
      <c r="J40" s="46">
        <v>52714005</v>
      </c>
      <c r="K40" s="46">
        <v>52714005</v>
      </c>
      <c r="L40" s="46">
        <v>52714005</v>
      </c>
      <c r="M40" s="46">
        <v>52714005</v>
      </c>
      <c r="N40" s="46">
        <v>52714005</v>
      </c>
      <c r="O40" s="46">
        <v>52714005</v>
      </c>
      <c r="P40" s="46">
        <v>52714005</v>
      </c>
      <c r="Q40" s="46">
        <v>52714005</v>
      </c>
      <c r="R40" s="46">
        <v>52714005</v>
      </c>
      <c r="S40" s="46">
        <v>52714005</v>
      </c>
      <c r="T40" s="46">
        <v>52714005</v>
      </c>
      <c r="U40" s="46">
        <v>52714005</v>
      </c>
      <c r="V40" s="46">
        <f t="shared" si="3"/>
        <v>52714013</v>
      </c>
      <c r="W40" s="41">
        <f t="shared" si="4"/>
        <v>632568068</v>
      </c>
      <c r="X40" s="48">
        <v>891780185</v>
      </c>
      <c r="Y40" s="49">
        <v>2</v>
      </c>
      <c r="Z40" s="48" t="s">
        <v>151</v>
      </c>
      <c r="AA40" s="49" t="s">
        <v>135</v>
      </c>
      <c r="AB40" s="51" t="s">
        <v>152</v>
      </c>
      <c r="AC40" s="50" t="s">
        <v>153</v>
      </c>
      <c r="AD40" s="48" t="s">
        <v>154</v>
      </c>
      <c r="AE40" s="48" t="s">
        <v>135</v>
      </c>
      <c r="AF40" s="54">
        <f t="shared" si="2"/>
        <v>0</v>
      </c>
    </row>
    <row r="41" spans="1:32" s="12" customFormat="1" ht="18" customHeight="1" thickBot="1" x14ac:dyDescent="0.25">
      <c r="A41" s="18"/>
      <c r="B41" s="18"/>
      <c r="C41" s="18"/>
      <c r="D41" s="18"/>
      <c r="E41" s="29"/>
      <c r="F41" s="30"/>
      <c r="G41" s="41"/>
      <c r="H41" s="20"/>
      <c r="I41" s="20"/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f t="shared" ref="V41" si="6">+I41-K41-L41-M41-N41-O41-P41-Q41-R41-S41-T41-U41</f>
        <v>0</v>
      </c>
      <c r="W41" s="41">
        <f t="shared" ref="W41" si="7">SUM(K41:V41)</f>
        <v>0</v>
      </c>
      <c r="X41" s="41">
        <f t="shared" ref="X41" si="8">SUM(L41:W41)</f>
        <v>0</v>
      </c>
      <c r="Y41" s="41">
        <f t="shared" ref="Y41" si="9">SUM(M41:X41)</f>
        <v>0</v>
      </c>
      <c r="Z41" s="41">
        <f t="shared" ref="Z41" si="10">SUM(N41:Y41)</f>
        <v>0</v>
      </c>
      <c r="AA41" s="41">
        <f t="shared" ref="AA41" si="11">SUM(O41:Z41)</f>
        <v>0</v>
      </c>
      <c r="AB41" s="41">
        <f t="shared" ref="AB41" si="12">SUM(P41:AA41)</f>
        <v>0</v>
      </c>
      <c r="AC41" s="41">
        <f t="shared" ref="AC41" si="13">SUM(Q41:AB41)</f>
        <v>0</v>
      </c>
      <c r="AD41" s="41">
        <f t="shared" ref="AD41" si="14">SUM(R41:AC41)</f>
        <v>0</v>
      </c>
      <c r="AE41" s="41">
        <f t="shared" ref="AE41" si="15">SUM(S41:AD41)</f>
        <v>0</v>
      </c>
      <c r="AF41" s="54">
        <f t="shared" si="2"/>
        <v>0</v>
      </c>
    </row>
    <row r="42" spans="1:32" s="12" customFormat="1" ht="15.75" thickBot="1" x14ac:dyDescent="0.3">
      <c r="A42" s="14"/>
      <c r="B42" s="15" t="s">
        <v>15</v>
      </c>
      <c r="C42" s="15"/>
      <c r="D42" s="15"/>
      <c r="E42" s="14"/>
      <c r="F42" s="15"/>
      <c r="G42" s="47">
        <f t="shared" ref="G42:W42" si="16">SUM(G9:G41)</f>
        <v>1247326940</v>
      </c>
      <c r="H42" s="47">
        <f t="shared" si="16"/>
        <v>5931043370</v>
      </c>
      <c r="I42" s="47">
        <f t="shared" si="16"/>
        <v>7178370310</v>
      </c>
      <c r="J42" s="47">
        <f t="shared" si="16"/>
        <v>598197509</v>
      </c>
      <c r="K42" s="47">
        <f t="shared" si="16"/>
        <v>598197509</v>
      </c>
      <c r="L42" s="47">
        <f t="shared" si="16"/>
        <v>598197509</v>
      </c>
      <c r="M42" s="47">
        <f t="shared" si="16"/>
        <v>598197509</v>
      </c>
      <c r="N42" s="47">
        <f t="shared" si="16"/>
        <v>598197509</v>
      </c>
      <c r="O42" s="47">
        <f t="shared" si="16"/>
        <v>598197509</v>
      </c>
      <c r="P42" s="47">
        <f t="shared" si="16"/>
        <v>598197509</v>
      </c>
      <c r="Q42" s="47">
        <f t="shared" si="16"/>
        <v>598197509</v>
      </c>
      <c r="R42" s="47">
        <f t="shared" si="16"/>
        <v>598197509</v>
      </c>
      <c r="S42" s="47">
        <f t="shared" si="16"/>
        <v>598197509</v>
      </c>
      <c r="T42" s="47">
        <f t="shared" si="16"/>
        <v>598197509</v>
      </c>
      <c r="U42" s="47">
        <f t="shared" si="16"/>
        <v>598197509</v>
      </c>
      <c r="V42" s="47">
        <f t="shared" si="16"/>
        <v>598197711</v>
      </c>
      <c r="W42" s="47">
        <f t="shared" si="16"/>
        <v>7178370310</v>
      </c>
      <c r="X42"/>
      <c r="Y42"/>
      <c r="Z42"/>
      <c r="AA42"/>
      <c r="AB42"/>
      <c r="AC42"/>
      <c r="AD42"/>
      <c r="AE42">
        <f t="shared" ref="AE42" si="17">SUM(AE9:AE41)</f>
        <v>0</v>
      </c>
      <c r="AF42">
        <f t="shared" si="2"/>
        <v>0</v>
      </c>
    </row>
    <row r="43" spans="1:32" x14ac:dyDescent="0.25">
      <c r="A43" s="57"/>
      <c r="B43" s="58"/>
      <c r="C43" s="58"/>
      <c r="D43" s="58"/>
      <c r="E43" s="58"/>
      <c r="F43" s="58"/>
      <c r="G43" s="59">
        <f>SUM(G42:H42)</f>
        <v>7178370310</v>
      </c>
      <c r="H43" s="60"/>
      <c r="I43" s="60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2"/>
      <c r="AF43">
        <f t="shared" si="2"/>
        <v>0</v>
      </c>
    </row>
    <row r="44" spans="1:32" x14ac:dyDescent="0.25">
      <c r="A44" s="16"/>
      <c r="B44" s="5"/>
      <c r="C44" s="5"/>
      <c r="D44" s="5"/>
      <c r="E44" s="5"/>
      <c r="F44" s="5"/>
      <c r="G44" s="25">
        <f>+G43-W42</f>
        <v>0</v>
      </c>
      <c r="H44" s="24"/>
      <c r="I44" s="24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55"/>
      <c r="AF44">
        <f t="shared" si="2"/>
        <v>0</v>
      </c>
    </row>
    <row r="45" spans="1:32" ht="15.75" thickBot="1" x14ac:dyDescent="0.3">
      <c r="A45" s="4"/>
      <c r="B45" s="6"/>
      <c r="C45" s="7"/>
      <c r="D45" s="7"/>
      <c r="E45" s="7"/>
      <c r="F45" s="7"/>
      <c r="G45" s="26"/>
      <c r="H45" s="24"/>
      <c r="I45" s="24"/>
      <c r="J45" s="36"/>
      <c r="K45" s="36"/>
      <c r="L45" s="37"/>
      <c r="M45" s="37"/>
      <c r="N45" s="37"/>
      <c r="O45" s="35"/>
      <c r="P45" s="35"/>
      <c r="Q45" s="35"/>
      <c r="R45" s="35"/>
      <c r="S45" s="35"/>
      <c r="T45" s="35"/>
      <c r="U45" s="35"/>
      <c r="V45" s="35"/>
      <c r="W45" s="55"/>
    </row>
    <row r="46" spans="1:32" ht="18.75" customHeight="1" thickBot="1" x14ac:dyDescent="0.3">
      <c r="A46" s="9"/>
      <c r="B46" s="10"/>
      <c r="C46" s="8"/>
      <c r="D46" s="8"/>
      <c r="E46" s="8"/>
      <c r="F46" s="8"/>
      <c r="G46" s="27"/>
      <c r="H46" s="28"/>
      <c r="I46" s="28"/>
      <c r="J46" s="38" t="s">
        <v>16</v>
      </c>
      <c r="K46" s="38"/>
      <c r="L46" s="39"/>
      <c r="M46" s="39"/>
      <c r="N46" s="39"/>
      <c r="O46" s="40"/>
      <c r="P46" s="40"/>
      <c r="Q46" s="40"/>
      <c r="R46" s="40"/>
      <c r="S46" s="40"/>
      <c r="T46" s="40"/>
      <c r="U46" s="40"/>
      <c r="V46" s="40"/>
      <c r="W46" s="56"/>
    </row>
    <row r="47" spans="1:32" x14ac:dyDescent="0.25">
      <c r="A47" s="11" t="s">
        <v>32</v>
      </c>
    </row>
    <row r="48" spans="1:32" x14ac:dyDescent="0.25">
      <c r="A48" s="11" t="s">
        <v>226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5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2017-06-07T21:26:56Z</cp:lastPrinted>
  <dcterms:created xsi:type="dcterms:W3CDTF">2017-05-30T16:08:01Z</dcterms:created>
  <dcterms:modified xsi:type="dcterms:W3CDTF">2018-03-01T15:24:43Z</dcterms:modified>
</cp:coreProperties>
</file>